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0" windowWidth="20730" windowHeight="10350" tabRatio="911" firstSheet="1" activeTab="3"/>
  </bookViews>
  <sheets>
    <sheet name="BOAT SURVEY" sheetId="19" r:id="rId1"/>
    <sheet name="ENTRY " sheetId="11" r:id="rId2"/>
    <sheet name="STATS" sheetId="15" r:id="rId3"/>
    <sheet name="2019 Low Density FollowupStats" sheetId="43" r:id="rId4"/>
    <sheet name="2018 Low Density FollowupStats" sheetId="40" r:id="rId5"/>
    <sheet name="2018 Pre Stats Sum Low Density" sheetId="42" r:id="rId6"/>
    <sheet name="2017 Low Density Post Stats" sheetId="38" r:id="rId7"/>
    <sheet name="MAX DEPTH GRAPH" sheetId="25" r:id="rId8"/>
    <sheet name="CALCULATE FQI" sheetId="23" r:id="rId9"/>
    <sheet name="2019 Edtd FQI Low DensFollo" sheetId="44" r:id="rId10"/>
    <sheet name="2018 Edtd FQI Low DensFollowUp" sheetId="41" r:id="rId11"/>
    <sheet name="2017 Edited FQI Low DensPost" sheetId="39" r:id="rId12"/>
  </sheets>
  <externalReferences>
    <externalReference r:id="rId13"/>
  </externalReferences>
  <definedNames>
    <definedName name="_xlnm.Print_Area" localSheetId="6">'2017 Low Density Post Stats'!$B$1:$E$35</definedName>
    <definedName name="_xlnm.Print_Area" localSheetId="4">'2018 Low Density FollowupStats'!$B$1:$F$35</definedName>
    <definedName name="_xlnm.Print_Area" localSheetId="5">'2018 Pre Stats Sum Low Density'!$B$1:$F$35</definedName>
    <definedName name="_xlnm.Print_Area" localSheetId="3">'2019 Low Density FollowupStats'!$B$1:$F$35</definedName>
    <definedName name="_xlnm.Print_Area" localSheetId="0">'BOAT SURVEY'!$A$1:$C$15</definedName>
    <definedName name="_xlnm.Print_Area" localSheetId="1">'ENTRY '!$A$1:$AJ$24</definedName>
    <definedName name="_xlnm.Print_Area" localSheetId="2">STATS!$B$1:$U$35</definedName>
  </definedNames>
  <calcPr calcId="125725"/>
</workbook>
</file>

<file path=xl/calcChain.xml><?xml version="1.0" encoding="utf-8"?>
<calcChain xmlns="http://schemas.openxmlformats.org/spreadsheetml/2006/main">
  <c r="C33" i="42"/>
  <c r="C32"/>
  <c r="C28"/>
  <c r="C27"/>
  <c r="C26"/>
  <c r="C24"/>
  <c r="C23"/>
  <c r="C22"/>
  <c r="C20"/>
  <c r="C19"/>
  <c r="C18"/>
  <c r="C17"/>
  <c r="L12"/>
  <c r="K12"/>
  <c r="J12"/>
  <c r="I12"/>
  <c r="H12"/>
  <c r="G12"/>
  <c r="F12"/>
  <c r="E12"/>
  <c r="D12"/>
  <c r="C11"/>
  <c r="L10"/>
  <c r="I10"/>
  <c r="H10"/>
  <c r="E10"/>
  <c r="D10"/>
  <c r="L9"/>
  <c r="J9"/>
  <c r="I9"/>
  <c r="F9"/>
  <c r="E9"/>
  <c r="L7"/>
  <c r="L11" s="1"/>
  <c r="L13" s="1"/>
  <c r="K7"/>
  <c r="K10" s="1"/>
  <c r="J7"/>
  <c r="J11" s="1"/>
  <c r="J13" s="1"/>
  <c r="I7"/>
  <c r="I11" s="1"/>
  <c r="I13" s="1"/>
  <c r="H7"/>
  <c r="H9" s="1"/>
  <c r="G7"/>
  <c r="G10" s="1"/>
  <c r="F7"/>
  <c r="F11" s="1"/>
  <c r="F13" s="1"/>
  <c r="E7"/>
  <c r="E11" s="1"/>
  <c r="E13" s="1"/>
  <c r="D7"/>
  <c r="D9" s="1"/>
  <c r="B5"/>
  <c r="B4"/>
  <c r="B3"/>
  <c r="B2"/>
  <c r="L1"/>
  <c r="K1"/>
  <c r="J1"/>
  <c r="I1"/>
  <c r="H1"/>
  <c r="G1"/>
  <c r="F1"/>
  <c r="E1"/>
  <c r="C29" l="1"/>
  <c r="G9"/>
  <c r="K9"/>
  <c r="F10"/>
  <c r="I8" s="1"/>
  <c r="I14" s="1"/>
  <c r="J10"/>
  <c r="J8" s="1"/>
  <c r="J14" s="1"/>
  <c r="D11"/>
  <c r="D13" s="1"/>
  <c r="H11"/>
  <c r="H13" s="1"/>
  <c r="C25"/>
  <c r="C34"/>
  <c r="G11"/>
  <c r="G13" s="1"/>
  <c r="C30" s="1"/>
  <c r="K11"/>
  <c r="K13" s="1"/>
  <c r="K8" l="1"/>
  <c r="K14" s="1"/>
  <c r="H8"/>
  <c r="H14" s="1"/>
  <c r="E8"/>
  <c r="E14" s="1"/>
  <c r="F8"/>
  <c r="F14" s="1"/>
  <c r="D8"/>
  <c r="D14" s="1"/>
  <c r="C14" s="1"/>
  <c r="C21" s="1"/>
  <c r="G8"/>
  <c r="G14" s="1"/>
  <c r="D3" i="23" l="1"/>
  <c r="D2"/>
  <c r="D1"/>
  <c r="C17" i="15" l="1"/>
  <c r="C34" s="1"/>
  <c r="EY12"/>
  <c r="EX12"/>
  <c r="EW12"/>
  <c r="EV12"/>
  <c r="EU12"/>
  <c r="ET12"/>
  <c r="ES12"/>
  <c r="ER12"/>
  <c r="EQ12"/>
  <c r="EP12"/>
  <c r="EO12"/>
  <c r="EN12"/>
  <c r="EM12"/>
  <c r="EL12"/>
  <c r="EK12"/>
  <c r="EJ12"/>
  <c r="EI12"/>
  <c r="EH12"/>
  <c r="EG12"/>
  <c r="EF12"/>
  <c r="EE12"/>
  <c r="ED12"/>
  <c r="EC12"/>
  <c r="EB12"/>
  <c r="EA12"/>
  <c r="DZ12"/>
  <c r="DY12"/>
  <c r="DX12"/>
  <c r="DW12"/>
  <c r="DV12"/>
  <c r="DU12"/>
  <c r="DT12"/>
  <c r="DS12"/>
  <c r="DR12"/>
  <c r="DQ12"/>
  <c r="DP12"/>
  <c r="DO12"/>
  <c r="DN12"/>
  <c r="DM12"/>
  <c r="DL12"/>
  <c r="DK12"/>
  <c r="DJ12"/>
  <c r="DI12"/>
  <c r="DH12"/>
  <c r="DG12"/>
  <c r="DF12"/>
  <c r="DE12"/>
  <c r="DD12"/>
  <c r="DC12"/>
  <c r="DB12"/>
  <c r="DA12"/>
  <c r="CZ12"/>
  <c r="CY12"/>
  <c r="CX12"/>
  <c r="CW12"/>
  <c r="CV12"/>
  <c r="CU12"/>
  <c r="CT12"/>
  <c r="CS12"/>
  <c r="CR12"/>
  <c r="CQ12"/>
  <c r="CP12"/>
  <c r="CO12"/>
  <c r="CN12"/>
  <c r="CM12"/>
  <c r="CL12"/>
  <c r="CK12"/>
  <c r="CJ12"/>
  <c r="CI12"/>
  <c r="CH12"/>
  <c r="CG12"/>
  <c r="CF12"/>
  <c r="CE12"/>
  <c r="CD12"/>
  <c r="CC12"/>
  <c r="CB12"/>
  <c r="CA12"/>
  <c r="BZ12"/>
  <c r="BY12"/>
  <c r="BX12"/>
  <c r="BW12"/>
  <c r="BV12"/>
  <c r="BU12"/>
  <c r="BT12"/>
  <c r="BS12"/>
  <c r="BR12"/>
  <c r="BQ12"/>
  <c r="BP12"/>
  <c r="BO12"/>
  <c r="BN12"/>
  <c r="BM12"/>
  <c r="BL12"/>
  <c r="BK12"/>
  <c r="BJ12"/>
  <c r="BI12"/>
  <c r="BH12"/>
  <c r="BG12"/>
  <c r="BF12"/>
  <c r="BE12"/>
  <c r="BD12"/>
  <c r="BC12"/>
  <c r="BB12"/>
  <c r="BA12"/>
  <c r="AZ12"/>
  <c r="AY12"/>
  <c r="AX12"/>
  <c r="AW12"/>
  <c r="AV12"/>
  <c r="AU12"/>
  <c r="AT12"/>
  <c r="AS12"/>
  <c r="AR12"/>
  <c r="AQ12"/>
  <c r="AP12"/>
  <c r="AO12"/>
  <c r="AN12"/>
  <c r="AM12"/>
  <c r="AL12"/>
  <c r="AK12"/>
  <c r="AJ12"/>
  <c r="AI12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H12"/>
  <c r="G12"/>
  <c r="F12"/>
  <c r="E12"/>
  <c r="D12"/>
  <c r="C11" l="1"/>
  <c r="C24"/>
  <c r="C23" s="1"/>
  <c r="EY7"/>
  <c r="EX7"/>
  <c r="EW7"/>
  <c r="EW11" s="1"/>
  <c r="EW13" s="1"/>
  <c r="EV7"/>
  <c r="EV11" s="1"/>
  <c r="EU7"/>
  <c r="EU10" s="1"/>
  <c r="ET7"/>
  <c r="ES7"/>
  <c r="ES10" s="1"/>
  <c r="ER7"/>
  <c r="ER9" s="1"/>
  <c r="EQ7"/>
  <c r="EP7"/>
  <c r="EO7"/>
  <c r="EN7"/>
  <c r="EM7"/>
  <c r="EM11" s="1"/>
  <c r="EL7"/>
  <c r="EL11" s="1"/>
  <c r="EK7"/>
  <c r="EJ7"/>
  <c r="EI7"/>
  <c r="EH7"/>
  <c r="EG7"/>
  <c r="EF7"/>
  <c r="EE7"/>
  <c r="ED7"/>
  <c r="EC7"/>
  <c r="EB7"/>
  <c r="EA7"/>
  <c r="DZ7"/>
  <c r="DY7"/>
  <c r="DY9" s="1"/>
  <c r="DX7"/>
  <c r="DW7"/>
  <c r="DV7"/>
  <c r="DU7"/>
  <c r="DU9" s="1"/>
  <c r="DT7"/>
  <c r="DS7"/>
  <c r="DS9" s="1"/>
  <c r="DR7"/>
  <c r="DQ7"/>
  <c r="DP7"/>
  <c r="DP9" s="1"/>
  <c r="DO7"/>
  <c r="DN7"/>
  <c r="DM7"/>
  <c r="DL7"/>
  <c r="DK7"/>
  <c r="DJ7"/>
  <c r="DI7"/>
  <c r="DI9" s="1"/>
  <c r="DH7"/>
  <c r="DH9" s="1"/>
  <c r="DG7"/>
  <c r="DF7"/>
  <c r="DE7"/>
  <c r="DD7"/>
  <c r="DC7"/>
  <c r="DC9" s="1"/>
  <c r="DB7"/>
  <c r="DA7"/>
  <c r="CZ7"/>
  <c r="CZ9" s="1"/>
  <c r="CY7"/>
  <c r="CX7"/>
  <c r="CX9" s="1"/>
  <c r="CW7"/>
  <c r="CW11" s="1"/>
  <c r="CV7"/>
  <c r="CV10" s="1"/>
  <c r="CU7"/>
  <c r="CT7"/>
  <c r="CS7"/>
  <c r="CS9" s="1"/>
  <c r="CR7"/>
  <c r="CR10" s="1"/>
  <c r="CQ7"/>
  <c r="CP7"/>
  <c r="CO7"/>
  <c r="CO10" s="1"/>
  <c r="CN7"/>
  <c r="CN9" s="1"/>
  <c r="CM7"/>
  <c r="CM9" s="1"/>
  <c r="CL7"/>
  <c r="CK7"/>
  <c r="CJ7"/>
  <c r="CJ9" s="1"/>
  <c r="CI7"/>
  <c r="CI10" s="1"/>
  <c r="CH7"/>
  <c r="CH9" s="1"/>
  <c r="CG7"/>
  <c r="CF7"/>
  <c r="CF9" s="1"/>
  <c r="CE7"/>
  <c r="CE10" s="1"/>
  <c r="CD7"/>
  <c r="CC7"/>
  <c r="CC9" s="1"/>
  <c r="CB7"/>
  <c r="CB9" s="1"/>
  <c r="CA7"/>
  <c r="BZ7"/>
  <c r="BY7"/>
  <c r="BY9" s="1"/>
  <c r="BX7"/>
  <c r="BX9" s="1"/>
  <c r="BW7"/>
  <c r="BV7"/>
  <c r="BU7"/>
  <c r="BU9" s="1"/>
  <c r="BT7"/>
  <c r="BT9" s="1"/>
  <c r="BS7"/>
  <c r="BR7"/>
  <c r="BQ7"/>
  <c r="BQ10" s="1"/>
  <c r="BP7"/>
  <c r="BP9" s="1"/>
  <c r="BO7"/>
  <c r="BO11" s="1"/>
  <c r="BO13" s="1"/>
  <c r="BN7"/>
  <c r="BM7"/>
  <c r="BM10" s="1"/>
  <c r="BL7"/>
  <c r="BL9" s="1"/>
  <c r="BK7"/>
  <c r="BK9" s="1"/>
  <c r="BJ7"/>
  <c r="BI7"/>
  <c r="BH7"/>
  <c r="BH9" s="1"/>
  <c r="BG7"/>
  <c r="BG11" s="1"/>
  <c r="BF7"/>
  <c r="BE7"/>
  <c r="BE10" s="1"/>
  <c r="BD7"/>
  <c r="BC7"/>
  <c r="BC10" s="1"/>
  <c r="BB7"/>
  <c r="BA7"/>
  <c r="AZ7"/>
  <c r="AZ9" s="1"/>
  <c r="AY7"/>
  <c r="AY10" s="1"/>
  <c r="AX7"/>
  <c r="AW7"/>
  <c r="AW11" s="1"/>
  <c r="AV7"/>
  <c r="AV10" s="1"/>
  <c r="AU7"/>
  <c r="AT7"/>
  <c r="AS7"/>
  <c r="AR7"/>
  <c r="AR10" s="1"/>
  <c r="AQ7"/>
  <c r="AP7"/>
  <c r="AO7"/>
  <c r="AO10" s="1"/>
  <c r="AN7"/>
  <c r="AN10" s="1"/>
  <c r="AM7"/>
  <c r="AL7"/>
  <c r="AK7"/>
  <c r="AK11" s="1"/>
  <c r="AJ7"/>
  <c r="AJ11" s="1"/>
  <c r="AI7"/>
  <c r="AH7"/>
  <c r="AG7"/>
  <c r="AG10" s="1"/>
  <c r="AF7"/>
  <c r="AF9" s="1"/>
  <c r="AE7"/>
  <c r="AE9" s="1"/>
  <c r="AD7"/>
  <c r="AC7"/>
  <c r="AB7"/>
  <c r="AB10" s="1"/>
  <c r="AA7"/>
  <c r="AA10" s="1"/>
  <c r="Z7"/>
  <c r="Y7"/>
  <c r="X7"/>
  <c r="X10" s="1"/>
  <c r="W7"/>
  <c r="W10" s="1"/>
  <c r="V7"/>
  <c r="U7"/>
  <c r="U11" s="1"/>
  <c r="T7"/>
  <c r="T11" s="1"/>
  <c r="S7"/>
  <c r="R7"/>
  <c r="Q7"/>
  <c r="P7"/>
  <c r="P9" s="1"/>
  <c r="O7"/>
  <c r="N7"/>
  <c r="M7"/>
  <c r="M10" s="1"/>
  <c r="L7"/>
  <c r="L10" s="1"/>
  <c r="K7"/>
  <c r="J7"/>
  <c r="I7"/>
  <c r="I9" s="1"/>
  <c r="H7"/>
  <c r="H9" s="1"/>
  <c r="G7"/>
  <c r="F7"/>
  <c r="E7"/>
  <c r="E11" s="1"/>
  <c r="D7"/>
  <c r="D11" s="1"/>
  <c r="B5"/>
  <c r="B4"/>
  <c r="B3"/>
  <c r="B2"/>
  <c r="EY1"/>
  <c r="EX1"/>
  <c r="EW1"/>
  <c r="EV1"/>
  <c r="EU1"/>
  <c r="ET1"/>
  <c r="ES1"/>
  <c r="ER1"/>
  <c r="EQ1"/>
  <c r="EP1"/>
  <c r="EO1"/>
  <c r="EN1"/>
  <c r="EM1"/>
  <c r="EL1"/>
  <c r="EK1"/>
  <c r="EJ1"/>
  <c r="EI1"/>
  <c r="EH1"/>
  <c r="EG1"/>
  <c r="EF1"/>
  <c r="EE1"/>
  <c r="ED1"/>
  <c r="EC1"/>
  <c r="EB1"/>
  <c r="EA1"/>
  <c r="DZ1"/>
  <c r="DY1"/>
  <c r="DX1"/>
  <c r="DW1"/>
  <c r="DV1"/>
  <c r="DU1"/>
  <c r="DT1"/>
  <c r="DS1"/>
  <c r="DR1"/>
  <c r="DQ1"/>
  <c r="DP1"/>
  <c r="DO1"/>
  <c r="DN1"/>
  <c r="DM1"/>
  <c r="DL1"/>
  <c r="DK1"/>
  <c r="DJ1"/>
  <c r="DI1"/>
  <c r="DH1"/>
  <c r="DG1"/>
  <c r="DF1"/>
  <c r="DE1"/>
  <c r="DD1"/>
  <c r="DC1"/>
  <c r="DB1"/>
  <c r="DA1"/>
  <c r="CZ1"/>
  <c r="CY1"/>
  <c r="CX1"/>
  <c r="CW1"/>
  <c r="CV1"/>
  <c r="CU1"/>
  <c r="CT1"/>
  <c r="CS1"/>
  <c r="CR1"/>
  <c r="CQ1"/>
  <c r="CP1"/>
  <c r="CO1"/>
  <c r="CN1"/>
  <c r="CM1"/>
  <c r="CL1"/>
  <c r="CK1"/>
  <c r="CJ1"/>
  <c r="CI1"/>
  <c r="CH1"/>
  <c r="CG1"/>
  <c r="CF1"/>
  <c r="CE1"/>
  <c r="CD1"/>
  <c r="CC1"/>
  <c r="CB1"/>
  <c r="CA1"/>
  <c r="BZ1"/>
  <c r="BY1"/>
  <c r="BX1"/>
  <c r="BW1"/>
  <c r="BV1"/>
  <c r="BU1"/>
  <c r="BT1"/>
  <c r="BS1"/>
  <c r="BR1"/>
  <c r="BQ1"/>
  <c r="BP1"/>
  <c r="BO1"/>
  <c r="BN1"/>
  <c r="BM1"/>
  <c r="BL1"/>
  <c r="BK1"/>
  <c r="BJ1"/>
  <c r="BI1"/>
  <c r="BH1"/>
  <c r="BG1"/>
  <c r="BF1"/>
  <c r="BE1"/>
  <c r="BD1"/>
  <c r="BC1"/>
  <c r="BB1"/>
  <c r="BA1"/>
  <c r="AZ1"/>
  <c r="AY1"/>
  <c r="AX1"/>
  <c r="AW1"/>
  <c r="AV1"/>
  <c r="AU1"/>
  <c r="AT1"/>
  <c r="AS1"/>
  <c r="AR1"/>
  <c r="AQ1"/>
  <c r="AP1"/>
  <c r="AO1"/>
  <c r="AN1"/>
  <c r="AM1"/>
  <c r="AL1"/>
  <c r="AK1"/>
  <c r="AJ1"/>
  <c r="AI1"/>
  <c r="AH1"/>
  <c r="AG1"/>
  <c r="AF1"/>
  <c r="AE1"/>
  <c r="AD1"/>
  <c r="AC1"/>
  <c r="AB1"/>
  <c r="AA1"/>
  <c r="Z1"/>
  <c r="Y1"/>
  <c r="X1"/>
  <c r="W1"/>
  <c r="V1"/>
  <c r="U1"/>
  <c r="T1"/>
  <c r="S1"/>
  <c r="R1"/>
  <c r="Q1"/>
  <c r="P1"/>
  <c r="O1"/>
  <c r="N1"/>
  <c r="M1"/>
  <c r="L1"/>
  <c r="K1"/>
  <c r="J1"/>
  <c r="I1"/>
  <c r="H1"/>
  <c r="G1"/>
  <c r="F1"/>
  <c r="B6" i="19"/>
  <c r="B5"/>
  <c r="B4"/>
  <c r="B3"/>
  <c r="B2"/>
  <c r="D190" i="11"/>
  <c r="C190"/>
  <c r="B190"/>
  <c r="D189"/>
  <c r="C189"/>
  <c r="B189"/>
  <c r="D191"/>
  <c r="C191"/>
  <c r="B191"/>
  <c r="D188"/>
  <c r="C188"/>
  <c r="B188"/>
  <c r="D192"/>
  <c r="C192"/>
  <c r="B192"/>
  <c r="D187"/>
  <c r="C187"/>
  <c r="B187"/>
  <c r="D186"/>
  <c r="C186"/>
  <c r="B186"/>
  <c r="D150"/>
  <c r="C150"/>
  <c r="B150"/>
  <c r="D154"/>
  <c r="C154"/>
  <c r="B154"/>
  <c r="D151"/>
  <c r="C151"/>
  <c r="B151"/>
  <c r="D149"/>
  <c r="C149"/>
  <c r="B149"/>
  <c r="D148"/>
  <c r="C148"/>
  <c r="B148"/>
  <c r="D153"/>
  <c r="C153"/>
  <c r="B153"/>
  <c r="D152"/>
  <c r="C152"/>
  <c r="B152"/>
  <c r="D155"/>
  <c r="C155"/>
  <c r="B155"/>
  <c r="D147"/>
  <c r="C147"/>
  <c r="B147"/>
  <c r="D193"/>
  <c r="C193"/>
  <c r="B193"/>
  <c r="D185"/>
  <c r="C185"/>
  <c r="B185"/>
  <c r="D107"/>
  <c r="C107"/>
  <c r="B107"/>
  <c r="D106"/>
  <c r="C106"/>
  <c r="B106"/>
  <c r="D156"/>
  <c r="C156"/>
  <c r="B156"/>
  <c r="D108"/>
  <c r="C108"/>
  <c r="B108"/>
  <c r="D105"/>
  <c r="C105"/>
  <c r="B105"/>
  <c r="D194"/>
  <c r="C194"/>
  <c r="B194"/>
  <c r="D146"/>
  <c r="C146"/>
  <c r="B146"/>
  <c r="D67"/>
  <c r="C67"/>
  <c r="B67"/>
  <c r="D66"/>
  <c r="C66"/>
  <c r="B66"/>
  <c r="D195"/>
  <c r="C195"/>
  <c r="B195"/>
  <c r="D104"/>
  <c r="C104"/>
  <c r="B104"/>
  <c r="D68"/>
  <c r="C68"/>
  <c r="B68"/>
  <c r="D184"/>
  <c r="C184"/>
  <c r="B184"/>
  <c r="D157"/>
  <c r="C157"/>
  <c r="B157"/>
  <c r="G157" s="1"/>
  <c r="D114"/>
  <c r="C114"/>
  <c r="B114"/>
  <c r="D109"/>
  <c r="C109"/>
  <c r="B109"/>
  <c r="D65"/>
  <c r="C65"/>
  <c r="B65"/>
  <c r="D196"/>
  <c r="C196"/>
  <c r="B196"/>
  <c r="D158"/>
  <c r="C158"/>
  <c r="B158"/>
  <c r="D113"/>
  <c r="C113"/>
  <c r="B113"/>
  <c r="D115"/>
  <c r="C115"/>
  <c r="B115"/>
  <c r="D69"/>
  <c r="C69"/>
  <c r="B69"/>
  <c r="D37"/>
  <c r="C37"/>
  <c r="B37"/>
  <c r="D198"/>
  <c r="C198"/>
  <c r="B198"/>
  <c r="D197"/>
  <c r="C197"/>
  <c r="B197"/>
  <c r="D145"/>
  <c r="C145"/>
  <c r="B145"/>
  <c r="D112"/>
  <c r="C112"/>
  <c r="B112"/>
  <c r="D110"/>
  <c r="C110"/>
  <c r="B110"/>
  <c r="D103"/>
  <c r="C103"/>
  <c r="B103"/>
  <c r="D111"/>
  <c r="C111"/>
  <c r="B111"/>
  <c r="D36"/>
  <c r="C36"/>
  <c r="B36"/>
  <c r="D199"/>
  <c r="C199"/>
  <c r="B199"/>
  <c r="D159"/>
  <c r="C159"/>
  <c r="B159"/>
  <c r="D116"/>
  <c r="C116"/>
  <c r="B116"/>
  <c r="D64"/>
  <c r="C64"/>
  <c r="B64"/>
  <c r="D200"/>
  <c r="C200"/>
  <c r="B200"/>
  <c r="D161"/>
  <c r="C161"/>
  <c r="B161"/>
  <c r="D160"/>
  <c r="C160"/>
  <c r="B160"/>
  <c r="D35"/>
  <c r="C35"/>
  <c r="B35"/>
  <c r="D162"/>
  <c r="C162"/>
  <c r="B162"/>
  <c r="D117"/>
  <c r="C117"/>
  <c r="B117"/>
  <c r="G117" s="1"/>
  <c r="D201"/>
  <c r="C201"/>
  <c r="B201"/>
  <c r="D38"/>
  <c r="C38"/>
  <c r="B38"/>
  <c r="D163"/>
  <c r="C163"/>
  <c r="B163"/>
  <c r="D144"/>
  <c r="C144"/>
  <c r="B144"/>
  <c r="D76"/>
  <c r="C76"/>
  <c r="B76"/>
  <c r="D75"/>
  <c r="C75"/>
  <c r="B75"/>
  <c r="D70"/>
  <c r="C70"/>
  <c r="B70"/>
  <c r="D102"/>
  <c r="C102"/>
  <c r="B102"/>
  <c r="D63"/>
  <c r="C63"/>
  <c r="B63"/>
  <c r="D118"/>
  <c r="C118"/>
  <c r="B118"/>
  <c r="D77"/>
  <c r="C77"/>
  <c r="B77"/>
  <c r="D34"/>
  <c r="C34"/>
  <c r="B34"/>
  <c r="D164"/>
  <c r="C164"/>
  <c r="B164"/>
  <c r="D119"/>
  <c r="C119"/>
  <c r="B119"/>
  <c r="D120"/>
  <c r="C120"/>
  <c r="B120"/>
  <c r="D78"/>
  <c r="C78"/>
  <c r="B78"/>
  <c r="D39"/>
  <c r="C39"/>
  <c r="B39"/>
  <c r="D16"/>
  <c r="C16"/>
  <c r="B16"/>
  <c r="D15"/>
  <c r="C15"/>
  <c r="B15"/>
  <c r="D121"/>
  <c r="C121"/>
  <c r="B121"/>
  <c r="D79"/>
  <c r="C79"/>
  <c r="B79"/>
  <c r="D62"/>
  <c r="C62"/>
  <c r="B62"/>
  <c r="D60"/>
  <c r="C60"/>
  <c r="B60"/>
  <c r="D165"/>
  <c r="C165"/>
  <c r="B165"/>
  <c r="D122"/>
  <c r="C122"/>
  <c r="B122"/>
  <c r="D17"/>
  <c r="C17"/>
  <c r="B17"/>
  <c r="G17" s="1"/>
  <c r="D101"/>
  <c r="C101"/>
  <c r="B101"/>
  <c r="D166"/>
  <c r="C166"/>
  <c r="B166"/>
  <c r="D33"/>
  <c r="C33"/>
  <c r="B33"/>
  <c r="G33" s="1"/>
  <c r="D14"/>
  <c r="C14"/>
  <c r="B14"/>
  <c r="D18"/>
  <c r="C18"/>
  <c r="B18"/>
  <c r="D183"/>
  <c r="C183"/>
  <c r="B183"/>
  <c r="D167"/>
  <c r="C167"/>
  <c r="B167"/>
  <c r="D123"/>
  <c r="C123"/>
  <c r="B123"/>
  <c r="D99"/>
  <c r="C99"/>
  <c r="B99"/>
  <c r="D80"/>
  <c r="C80"/>
  <c r="B80"/>
  <c r="D71"/>
  <c r="C71"/>
  <c r="B71"/>
  <c r="D126"/>
  <c r="C126"/>
  <c r="B126"/>
  <c r="D125"/>
  <c r="C125"/>
  <c r="B125"/>
  <c r="D74"/>
  <c r="C74"/>
  <c r="B74"/>
  <c r="D61"/>
  <c r="C61"/>
  <c r="B61"/>
  <c r="D168"/>
  <c r="C168"/>
  <c r="B168"/>
  <c r="D124"/>
  <c r="C124"/>
  <c r="B124"/>
  <c r="D32"/>
  <c r="C32"/>
  <c r="B32"/>
  <c r="D13"/>
  <c r="C13"/>
  <c r="B13"/>
  <c r="D44"/>
  <c r="C44"/>
  <c r="B44"/>
  <c r="D31"/>
  <c r="C31"/>
  <c r="B31"/>
  <c r="D127"/>
  <c r="C127"/>
  <c r="B127"/>
  <c r="D169"/>
  <c r="C169"/>
  <c r="B169"/>
  <c r="D143"/>
  <c r="C143"/>
  <c r="B143"/>
  <c r="D100"/>
  <c r="C100"/>
  <c r="B100"/>
  <c r="D88"/>
  <c r="C88"/>
  <c r="B88"/>
  <c r="D81"/>
  <c r="C81"/>
  <c r="B81"/>
  <c r="D45"/>
  <c r="C45"/>
  <c r="B45"/>
  <c r="D12"/>
  <c r="C12"/>
  <c r="B12"/>
  <c r="D128"/>
  <c r="C128"/>
  <c r="B128"/>
  <c r="D5"/>
  <c r="C5"/>
  <c r="B5"/>
  <c r="D4"/>
  <c r="C4"/>
  <c r="B4"/>
  <c r="D170"/>
  <c r="C170"/>
  <c r="B170"/>
  <c r="D89"/>
  <c r="C89"/>
  <c r="B89"/>
  <c r="D87"/>
  <c r="C87"/>
  <c r="B87"/>
  <c r="D40"/>
  <c r="C40"/>
  <c r="B40"/>
  <c r="D129"/>
  <c r="C129"/>
  <c r="B129"/>
  <c r="D6"/>
  <c r="C6"/>
  <c r="B6"/>
  <c r="D90"/>
  <c r="C90"/>
  <c r="B90"/>
  <c r="D82"/>
  <c r="C82"/>
  <c r="B82"/>
  <c r="D43"/>
  <c r="C43"/>
  <c r="B43"/>
  <c r="D3"/>
  <c r="C3"/>
  <c r="B3"/>
  <c r="D91"/>
  <c r="C91"/>
  <c r="B91"/>
  <c r="D72"/>
  <c r="C72"/>
  <c r="B72"/>
  <c r="D171"/>
  <c r="C171"/>
  <c r="B171"/>
  <c r="D142"/>
  <c r="C142"/>
  <c r="B142"/>
  <c r="D130"/>
  <c r="C130"/>
  <c r="B130"/>
  <c r="D73"/>
  <c r="C73"/>
  <c r="B73"/>
  <c r="D54"/>
  <c r="C54"/>
  <c r="B54"/>
  <c r="D86"/>
  <c r="C86"/>
  <c r="B86"/>
  <c r="D53"/>
  <c r="C53"/>
  <c r="B53"/>
  <c r="G53" s="1"/>
  <c r="D52"/>
  <c r="C52"/>
  <c r="B52"/>
  <c r="D11"/>
  <c r="C11"/>
  <c r="B11"/>
  <c r="D83"/>
  <c r="C83"/>
  <c r="B83"/>
  <c r="D55"/>
  <c r="C55"/>
  <c r="B55"/>
  <c r="D46"/>
  <c r="C46"/>
  <c r="B46"/>
  <c r="D131"/>
  <c r="C131"/>
  <c r="B131"/>
  <c r="D92"/>
  <c r="C92"/>
  <c r="B92"/>
  <c r="D2"/>
  <c r="C2"/>
  <c r="B2"/>
  <c r="D59"/>
  <c r="C59"/>
  <c r="B59"/>
  <c r="D141"/>
  <c r="C141"/>
  <c r="B141"/>
  <c r="D98"/>
  <c r="C98"/>
  <c r="B98"/>
  <c r="D84"/>
  <c r="C84"/>
  <c r="B84"/>
  <c r="D42"/>
  <c r="C42"/>
  <c r="B42"/>
  <c r="D140"/>
  <c r="C140"/>
  <c r="B140"/>
  <c r="D28"/>
  <c r="C28"/>
  <c r="B28"/>
  <c r="D19"/>
  <c r="C19"/>
  <c r="B19"/>
  <c r="D172"/>
  <c r="C172"/>
  <c r="B172"/>
  <c r="D27"/>
  <c r="C27"/>
  <c r="B27"/>
  <c r="D139"/>
  <c r="C139"/>
  <c r="B139"/>
  <c r="D30"/>
  <c r="C30"/>
  <c r="B30"/>
  <c r="D85"/>
  <c r="C85"/>
  <c r="B85"/>
  <c r="D56"/>
  <c r="C56"/>
  <c r="B56"/>
  <c r="D182"/>
  <c r="C182"/>
  <c r="B182"/>
  <c r="D51"/>
  <c r="C51"/>
  <c r="B51"/>
  <c r="D10"/>
  <c r="C10"/>
  <c r="B10"/>
  <c r="D173"/>
  <c r="C173"/>
  <c r="B173"/>
  <c r="D26"/>
  <c r="C26"/>
  <c r="B26"/>
  <c r="D22"/>
  <c r="C22"/>
  <c r="B22"/>
  <c r="D21"/>
  <c r="C21"/>
  <c r="B21"/>
  <c r="D47"/>
  <c r="C47"/>
  <c r="B47"/>
  <c r="D29"/>
  <c r="C29"/>
  <c r="B29"/>
  <c r="D132"/>
  <c r="C132"/>
  <c r="B132"/>
  <c r="D58"/>
  <c r="C58"/>
  <c r="B58"/>
  <c r="D48"/>
  <c r="C48"/>
  <c r="B48"/>
  <c r="D135"/>
  <c r="C135"/>
  <c r="B135"/>
  <c r="D133"/>
  <c r="C133"/>
  <c r="B133"/>
  <c r="D97"/>
  <c r="C97"/>
  <c r="B97"/>
  <c r="D23"/>
  <c r="C23"/>
  <c r="B23"/>
  <c r="D138"/>
  <c r="C138"/>
  <c r="B138"/>
  <c r="D134"/>
  <c r="C134"/>
  <c r="B134"/>
  <c r="D94"/>
  <c r="C94"/>
  <c r="B94"/>
  <c r="D93"/>
  <c r="C93"/>
  <c r="B93"/>
  <c r="G93" s="1"/>
  <c r="D7"/>
  <c r="C7"/>
  <c r="B7"/>
  <c r="D181"/>
  <c r="C181"/>
  <c r="B181"/>
  <c r="G181" s="1"/>
  <c r="D177"/>
  <c r="C177"/>
  <c r="B177"/>
  <c r="D136"/>
  <c r="C136"/>
  <c r="B136"/>
  <c r="D24"/>
  <c r="C24"/>
  <c r="B24"/>
  <c r="D176"/>
  <c r="C176"/>
  <c r="B176"/>
  <c r="D49"/>
  <c r="C49"/>
  <c r="B49"/>
  <c r="D25"/>
  <c r="C25"/>
  <c r="B25"/>
  <c r="D8"/>
  <c r="C8"/>
  <c r="B8"/>
  <c r="D175"/>
  <c r="C175"/>
  <c r="B175"/>
  <c r="D174"/>
  <c r="C174"/>
  <c r="B174"/>
  <c r="D137"/>
  <c r="C137"/>
  <c r="B137"/>
  <c r="D57"/>
  <c r="C57"/>
  <c r="B57"/>
  <c r="D50"/>
  <c r="C50"/>
  <c r="B50"/>
  <c r="D20"/>
  <c r="C20"/>
  <c r="B20"/>
  <c r="D9"/>
  <c r="C9"/>
  <c r="B9"/>
  <c r="D180"/>
  <c r="C180"/>
  <c r="B180"/>
  <c r="D179"/>
  <c r="C179"/>
  <c r="B179"/>
  <c r="D178"/>
  <c r="C178"/>
  <c r="B178"/>
  <c r="D96"/>
  <c r="C96"/>
  <c r="B96"/>
  <c r="D95"/>
  <c r="C95"/>
  <c r="B95"/>
  <c r="D41"/>
  <c r="C41"/>
  <c r="B41"/>
  <c r="K10" i="15" l="1"/>
  <c r="EL9"/>
  <c r="CJ10"/>
  <c r="CN10"/>
  <c r="DT9"/>
  <c r="DX9"/>
  <c r="EV13"/>
  <c r="AA9"/>
  <c r="AJ10"/>
  <c r="G9"/>
  <c r="AU10"/>
  <c r="BG9"/>
  <c r="BO9"/>
  <c r="CI9"/>
  <c r="CY9"/>
  <c r="DO9"/>
  <c r="EQ9"/>
  <c r="L9"/>
  <c r="W9"/>
  <c r="AR9"/>
  <c r="AQ9" s="1"/>
  <c r="AP9" s="1"/>
  <c r="CR9"/>
  <c r="CQ9" s="1"/>
  <c r="EU9"/>
  <c r="BL10"/>
  <c r="CW10"/>
  <c r="AW9"/>
  <c r="AV9" s="1"/>
  <c r="CW9"/>
  <c r="EV9"/>
  <c r="AF10"/>
  <c r="BP10"/>
  <c r="CS10"/>
  <c r="CG9"/>
  <c r="AK9"/>
  <c r="BH10"/>
  <c r="C28"/>
  <c r="C26"/>
  <c r="D9" i="23"/>
  <c r="F11" i="15"/>
  <c r="F9"/>
  <c r="D13" i="23"/>
  <c r="J11" i="15"/>
  <c r="I11" s="1"/>
  <c r="J9"/>
  <c r="D17" i="23"/>
  <c r="N10" i="15"/>
  <c r="N9"/>
  <c r="D21" i="23"/>
  <c r="R11" i="15"/>
  <c r="R10"/>
  <c r="V11"/>
  <c r="V13" s="1"/>
  <c r="U13" s="1"/>
  <c r="T13" s="1"/>
  <c r="V10"/>
  <c r="U10" s="1"/>
  <c r="V9"/>
  <c r="D27" i="23"/>
  <c r="Z11" i="15"/>
  <c r="Z10"/>
  <c r="Z9"/>
  <c r="D30" i="23"/>
  <c r="AD11" i="15"/>
  <c r="AD10"/>
  <c r="AD9"/>
  <c r="D34" i="23"/>
  <c r="AH11" i="15"/>
  <c r="AH10"/>
  <c r="AH9"/>
  <c r="AG9" s="1"/>
  <c r="D36" i="23"/>
  <c r="AL11" i="15"/>
  <c r="AL10"/>
  <c r="AL9"/>
  <c r="D40" i="23"/>
  <c r="AP11" i="15"/>
  <c r="AP13" s="1"/>
  <c r="AP10"/>
  <c r="D44" i="23"/>
  <c r="AT11" i="15"/>
  <c r="AT10"/>
  <c r="AT9"/>
  <c r="D47" i="23"/>
  <c r="AX11" i="15"/>
  <c r="AX9"/>
  <c r="F10"/>
  <c r="EP9"/>
  <c r="J10"/>
  <c r="AX10"/>
  <c r="AW10" s="1"/>
  <c r="BB11"/>
  <c r="BB13" s="1"/>
  <c r="BB10"/>
  <c r="BF11"/>
  <c r="BF10"/>
  <c r="D58" i="23"/>
  <c r="BJ11" i="15"/>
  <c r="BJ10"/>
  <c r="BJ9"/>
  <c r="D62" i="23"/>
  <c r="BN11" i="15"/>
  <c r="BN13" s="1"/>
  <c r="D65" i="23"/>
  <c r="BR11" i="15"/>
  <c r="BR9"/>
  <c r="BV11"/>
  <c r="BV9"/>
  <c r="D73" i="23"/>
  <c r="BZ11" i="15"/>
  <c r="BY11" s="1"/>
  <c r="BZ9"/>
  <c r="D77" i="23"/>
  <c r="CD11" i="15"/>
  <c r="CD10"/>
  <c r="CC10" s="1"/>
  <c r="CH11"/>
  <c r="CH13" s="1"/>
  <c r="CH10"/>
  <c r="D85" i="23"/>
  <c r="CL11" i="15"/>
  <c r="CL10"/>
  <c r="CL9"/>
  <c r="D89" i="23"/>
  <c r="CP9" i="15"/>
  <c r="CP10"/>
  <c r="D93" i="23"/>
  <c r="CT11" i="15"/>
  <c r="CS11" s="1"/>
  <c r="CS13" s="1"/>
  <c r="CT10"/>
  <c r="D98" i="23"/>
  <c r="CX11" i="15"/>
  <c r="CX13" s="1"/>
  <c r="CX10"/>
  <c r="DB10"/>
  <c r="DB9"/>
  <c r="DF11"/>
  <c r="DF10"/>
  <c r="DF9"/>
  <c r="DE9" s="1"/>
  <c r="DD9" s="1"/>
  <c r="D109" i="23"/>
  <c r="DJ11" i="15"/>
  <c r="DI11" s="1"/>
  <c r="DI13" s="1"/>
  <c r="DJ10"/>
  <c r="D113" i="23"/>
  <c r="DN10" i="15"/>
  <c r="D116" i="23"/>
  <c r="DR10" i="15"/>
  <c r="DR9"/>
  <c r="D120" i="23"/>
  <c r="DV10" i="15"/>
  <c r="DV9"/>
  <c r="D124" i="23"/>
  <c r="DZ11" i="15"/>
  <c r="DZ10"/>
  <c r="DY10" s="1"/>
  <c r="DZ9"/>
  <c r="D128" i="23"/>
  <c r="ED11" i="15"/>
  <c r="ED10"/>
  <c r="EH11"/>
  <c r="EH10"/>
  <c r="EP11"/>
  <c r="EP13" s="1"/>
  <c r="EP10"/>
  <c r="ET11"/>
  <c r="ES11" s="1"/>
  <c r="ES13" s="1"/>
  <c r="ET9"/>
  <c r="EX11"/>
  <c r="EX9"/>
  <c r="BF9"/>
  <c r="DN9"/>
  <c r="EH9"/>
  <c r="BZ10"/>
  <c r="BB9"/>
  <c r="ED9"/>
  <c r="BV10"/>
  <c r="D10" i="23"/>
  <c r="G11" i="15"/>
  <c r="D14" i="23"/>
  <c r="K11" i="15"/>
  <c r="D18" i="23"/>
  <c r="O11" i="15"/>
  <c r="N11" s="1"/>
  <c r="N13" s="1"/>
  <c r="D22" i="23"/>
  <c r="S11" i="15"/>
  <c r="D24" i="23"/>
  <c r="W11" i="15"/>
  <c r="D28" i="23"/>
  <c r="AA11" i="15"/>
  <c r="AE11"/>
  <c r="D35" i="23"/>
  <c r="AI11" i="15"/>
  <c r="AM11"/>
  <c r="D41" i="23"/>
  <c r="AQ11" i="15"/>
  <c r="D45" i="23"/>
  <c r="AU11" i="15"/>
  <c r="D48" i="23"/>
  <c r="D52"/>
  <c r="BC11" i="15"/>
  <c r="D59" i="23"/>
  <c r="BK11" i="15"/>
  <c r="D66" i="23"/>
  <c r="BS11" i="15"/>
  <c r="D70" i="23"/>
  <c r="BW11" i="15"/>
  <c r="D74" i="23"/>
  <c r="CA11" i="15"/>
  <c r="CA13" s="1"/>
  <c r="D78" i="23"/>
  <c r="CE11" i="15"/>
  <c r="D82" i="23"/>
  <c r="CI11" i="15"/>
  <c r="CM11"/>
  <c r="CM13" s="1"/>
  <c r="D90" i="23"/>
  <c r="CQ11" i="15"/>
  <c r="CP11" s="1"/>
  <c r="CP13" s="1"/>
  <c r="CU11"/>
  <c r="CU13" s="1"/>
  <c r="D99" i="23"/>
  <c r="E98" s="1"/>
  <c r="CY10" i="15"/>
  <c r="CY11"/>
  <c r="DC11"/>
  <c r="DB11" s="1"/>
  <c r="DC10"/>
  <c r="D106" i="23"/>
  <c r="DG11" i="15"/>
  <c r="D110" i="23"/>
  <c r="DK10" i="15"/>
  <c r="DO10"/>
  <c r="DO11"/>
  <c r="DN11" s="1"/>
  <c r="DN13" s="1"/>
  <c r="D117" i="23"/>
  <c r="DS11" i="15"/>
  <c r="DR11" s="1"/>
  <c r="DS10"/>
  <c r="D121" i="23"/>
  <c r="DW10" i="15"/>
  <c r="DW11"/>
  <c r="DV11" s="1"/>
  <c r="DV13" s="1"/>
  <c r="D125" i="23"/>
  <c r="EA11" i="15"/>
  <c r="D129" i="23"/>
  <c r="EE11" i="15"/>
  <c r="EE10"/>
  <c r="D133" i="23"/>
  <c r="EI11" i="15"/>
  <c r="EI13" s="1"/>
  <c r="EQ10"/>
  <c r="EQ11"/>
  <c r="EY10"/>
  <c r="EX10" s="1"/>
  <c r="EW10" s="1"/>
  <c r="EV10" s="1"/>
  <c r="EY11"/>
  <c r="ET10"/>
  <c r="M9"/>
  <c r="X9"/>
  <c r="AB9"/>
  <c r="BC9"/>
  <c r="BQ9"/>
  <c r="DK9"/>
  <c r="DJ9" s="1"/>
  <c r="EE9"/>
  <c r="EI9"/>
  <c r="EM9"/>
  <c r="ES9"/>
  <c r="EW9"/>
  <c r="G10"/>
  <c r="AK10"/>
  <c r="AZ10"/>
  <c r="BW10"/>
  <c r="CA10"/>
  <c r="CF10"/>
  <c r="D12" i="23"/>
  <c r="M11" i="15"/>
  <c r="Q11"/>
  <c r="D26" i="23"/>
  <c r="Y11" i="15"/>
  <c r="Y13" s="1"/>
  <c r="D29" i="23"/>
  <c r="AC11" i="15"/>
  <c r="AB11" s="1"/>
  <c r="AB13" s="1"/>
  <c r="D33" i="23"/>
  <c r="AG11" i="15"/>
  <c r="AO11"/>
  <c r="D43" i="23"/>
  <c r="AS11" i="15"/>
  <c r="AS13" s="1"/>
  <c r="D50" i="23"/>
  <c r="BA11" i="15"/>
  <c r="AZ11" s="1"/>
  <c r="AY11" s="1"/>
  <c r="AY13" s="1"/>
  <c r="BE11"/>
  <c r="BI11"/>
  <c r="BH11" s="1"/>
  <c r="BH13" s="1"/>
  <c r="BG13" s="1"/>
  <c r="BM11"/>
  <c r="D64" i="23"/>
  <c r="BQ11" i="15"/>
  <c r="BU11"/>
  <c r="D72" i="23"/>
  <c r="D76"/>
  <c r="CC11" i="15"/>
  <c r="D80" i="23"/>
  <c r="CG11" i="15"/>
  <c r="CG13" s="1"/>
  <c r="CK11"/>
  <c r="CO11"/>
  <c r="D92" i="23"/>
  <c r="CV11" i="15"/>
  <c r="CV13" s="1"/>
  <c r="CW13"/>
  <c r="D101" i="23"/>
  <c r="DA10" i="15"/>
  <c r="CZ10" s="1"/>
  <c r="DA11"/>
  <c r="D104" i="23"/>
  <c r="DE11" i="15"/>
  <c r="DE10"/>
  <c r="D108" i="23"/>
  <c r="DI10" i="15"/>
  <c r="D112" i="23"/>
  <c r="DM11" i="15"/>
  <c r="DM13" s="1"/>
  <c r="DM10"/>
  <c r="D115" i="23"/>
  <c r="DQ10" i="15"/>
  <c r="DU11"/>
  <c r="DU10"/>
  <c r="D123" i="23"/>
  <c r="DY11" i="15"/>
  <c r="DY13" s="1"/>
  <c r="D127" i="23"/>
  <c r="EC11" i="15"/>
  <c r="EC10"/>
  <c r="D131" i="23"/>
  <c r="EG11" i="15"/>
  <c r="EG10"/>
  <c r="D135" i="23"/>
  <c r="EK10" i="15"/>
  <c r="EK11"/>
  <c r="EO11"/>
  <c r="EO10"/>
  <c r="K9"/>
  <c r="O9"/>
  <c r="AJ9"/>
  <c r="AO9"/>
  <c r="AN9" s="1"/>
  <c r="AU9"/>
  <c r="BE9"/>
  <c r="BS9"/>
  <c r="BW9"/>
  <c r="CA9"/>
  <c r="CV9"/>
  <c r="DM9"/>
  <c r="DW9"/>
  <c r="EC9"/>
  <c r="EB9" s="1"/>
  <c r="EG9"/>
  <c r="EK9"/>
  <c r="EO9"/>
  <c r="I10"/>
  <c r="AE10"/>
  <c r="AM10"/>
  <c r="AQ10"/>
  <c r="BG10"/>
  <c r="BK10"/>
  <c r="BO10"/>
  <c r="BU10"/>
  <c r="BT10" s="1"/>
  <c r="BY10"/>
  <c r="CM10"/>
  <c r="D11" i="23"/>
  <c r="D15"/>
  <c r="L11" i="15"/>
  <c r="D19" i="23"/>
  <c r="E18" s="1"/>
  <c r="P11" i="15"/>
  <c r="D25" i="23"/>
  <c r="X11" i="15"/>
  <c r="D32" i="23"/>
  <c r="AF11" i="15"/>
  <c r="D38" i="23"/>
  <c r="AN11" i="15"/>
  <c r="D42" i="23"/>
  <c r="AR11" i="15"/>
  <c r="D46" i="23"/>
  <c r="AV11" i="15"/>
  <c r="D49" i="23"/>
  <c r="D53"/>
  <c r="BD11" i="15"/>
  <c r="D56" i="23"/>
  <c r="D60"/>
  <c r="D63"/>
  <c r="BP11" i="15"/>
  <c r="D67" i="23"/>
  <c r="BT11" i="15"/>
  <c r="BT13" s="1"/>
  <c r="D71" i="23"/>
  <c r="D75"/>
  <c r="CF11" i="15"/>
  <c r="D83" i="23"/>
  <c r="CJ11" i="15"/>
  <c r="D87" i="23"/>
  <c r="CN11" i="15"/>
  <c r="D91" i="23"/>
  <c r="CR11" i="15"/>
  <c r="D96" i="23"/>
  <c r="D100"/>
  <c r="CZ11" i="15"/>
  <c r="D103" i="23"/>
  <c r="DD10" i="15"/>
  <c r="DD11"/>
  <c r="D107" i="23"/>
  <c r="E106" s="1"/>
  <c r="DH10" i="15"/>
  <c r="DG10" s="1"/>
  <c r="DH11"/>
  <c r="DL11"/>
  <c r="DK11" s="1"/>
  <c r="DK13" s="1"/>
  <c r="DL10"/>
  <c r="D114" i="23"/>
  <c r="DP10" i="15"/>
  <c r="D118" i="23"/>
  <c r="DT11" i="15"/>
  <c r="DT10"/>
  <c r="D122" i="23"/>
  <c r="DX11" i="15"/>
  <c r="DX10"/>
  <c r="D126" i="23"/>
  <c r="EB11" i="15"/>
  <c r="EB10"/>
  <c r="EA10" s="1"/>
  <c r="D130" i="23"/>
  <c r="EF11" i="15"/>
  <c r="EF10"/>
  <c r="D134" i="23"/>
  <c r="EJ11" i="15"/>
  <c r="EJ10"/>
  <c r="EI10" s="1"/>
  <c r="EN11"/>
  <c r="ER11"/>
  <c r="ER13" s="1"/>
  <c r="ER10"/>
  <c r="EU11"/>
  <c r="EU13" s="1"/>
  <c r="D9"/>
  <c r="U9"/>
  <c r="T9" s="1"/>
  <c r="AM9"/>
  <c r="AY9"/>
  <c r="BM9"/>
  <c r="CE9"/>
  <c r="CD9" s="1"/>
  <c r="CO9"/>
  <c r="CU9"/>
  <c r="CT9" s="1"/>
  <c r="DA9"/>
  <c r="DG9"/>
  <c r="DL9"/>
  <c r="DQ9"/>
  <c r="EA9"/>
  <c r="EF9"/>
  <c r="EJ9"/>
  <c r="H10"/>
  <c r="T10"/>
  <c r="BS10"/>
  <c r="BR10" s="1"/>
  <c r="BX10"/>
  <c r="CB10"/>
  <c r="CG10"/>
  <c r="CQ10"/>
  <c r="CU10"/>
  <c r="E125" i="23" l="1"/>
  <c r="E10"/>
  <c r="E116"/>
  <c r="E13"/>
  <c r="E121"/>
  <c r="E44"/>
  <c r="E34"/>
  <c r="AX13" i="15"/>
  <c r="AW13" s="1"/>
  <c r="E124" i="23"/>
  <c r="EH13" i="15"/>
  <c r="E73" i="23"/>
  <c r="E59"/>
  <c r="E89"/>
  <c r="E82"/>
  <c r="BS13" i="15"/>
  <c r="BR13" s="1"/>
  <c r="BQ13" s="1"/>
  <c r="E128" i="23"/>
  <c r="E66"/>
  <c r="E52"/>
  <c r="E41"/>
  <c r="BF13" i="15"/>
  <c r="AA13"/>
  <c r="Z13" s="1"/>
  <c r="CT13"/>
  <c r="E77" i="23"/>
  <c r="EG13" i="15"/>
  <c r="E64" i="23"/>
  <c r="E46"/>
  <c r="E26"/>
  <c r="E117"/>
  <c r="E113"/>
  <c r="E70"/>
  <c r="E24"/>
  <c r="E100"/>
  <c r="E91"/>
  <c r="E28"/>
  <c r="E122"/>
  <c r="E115"/>
  <c r="E112"/>
  <c r="E72"/>
  <c r="E133"/>
  <c r="DJ13" i="15"/>
  <c r="E74" i="23"/>
  <c r="BP13" i="15"/>
  <c r="E62" i="23"/>
  <c r="E48"/>
  <c r="E14"/>
  <c r="E130"/>
  <c r="DX13" i="15"/>
  <c r="DW13" s="1"/>
  <c r="X13"/>
  <c r="W13" s="1"/>
  <c r="E108" i="23"/>
  <c r="E43"/>
  <c r="BL11" i="15"/>
  <c r="BL13" s="1"/>
  <c r="BK13" s="1"/>
  <c r="BJ13" s="1"/>
  <c r="BI13" s="1"/>
  <c r="BM13"/>
  <c r="BX11"/>
  <c r="BX13" s="1"/>
  <c r="BW13" s="1"/>
  <c r="BV13" s="1"/>
  <c r="BU13" s="1"/>
  <c r="BY13"/>
  <c r="CB11"/>
  <c r="CB13" s="1"/>
  <c r="CC13"/>
  <c r="E134" i="23"/>
  <c r="CF13" i="15"/>
  <c r="CE13" s="1"/>
  <c r="CD13" s="1"/>
  <c r="E32" i="23"/>
  <c r="EF13" i="15"/>
  <c r="EE13" s="1"/>
  <c r="ED13" s="1"/>
  <c r="EC13" s="1"/>
  <c r="EB13" s="1"/>
  <c r="EA13" s="1"/>
  <c r="DZ13" s="1"/>
  <c r="CO13"/>
  <c r="CN13" s="1"/>
  <c r="M13"/>
  <c r="L13" s="1"/>
  <c r="K13" s="1"/>
  <c r="J13" s="1"/>
  <c r="EO13"/>
  <c r="EN13" s="1"/>
  <c r="EM13" s="1"/>
  <c r="EL13" s="1"/>
  <c r="EK13" s="1"/>
  <c r="EJ13" s="1"/>
  <c r="DH13"/>
  <c r="DG13" s="1"/>
  <c r="DF13" s="1"/>
  <c r="DE13" s="1"/>
  <c r="DD13" s="1"/>
  <c r="DC13" s="1"/>
  <c r="DB13" s="1"/>
  <c r="DA13" s="1"/>
  <c r="CZ13" s="1"/>
  <c r="CY13" s="1"/>
  <c r="BA13"/>
  <c r="AZ13" s="1"/>
  <c r="E29" i="23"/>
  <c r="E12"/>
  <c r="ET13" i="15"/>
  <c r="EQ13"/>
  <c r="E129" i="23"/>
  <c r="E99"/>
  <c r="E90"/>
  <c r="E45"/>
  <c r="E126"/>
  <c r="E114"/>
  <c r="E107"/>
  <c r="E71"/>
  <c r="E63"/>
  <c r="E49"/>
  <c r="E42"/>
  <c r="E120"/>
  <c r="E109"/>
  <c r="CL13" i="15"/>
  <c r="CK13" s="1"/>
  <c r="CJ13" s="1"/>
  <c r="CI13" s="1"/>
  <c r="BZ13"/>
  <c r="E58" i="23"/>
  <c r="E9"/>
  <c r="E127"/>
  <c r="E123"/>
  <c r="AO13" i="15"/>
  <c r="AN13" s="1"/>
  <c r="AM13" s="1"/>
  <c r="AL13" s="1"/>
  <c r="AK13" s="1"/>
  <c r="AJ13" s="1"/>
  <c r="AI13" s="1"/>
  <c r="AH13" s="1"/>
  <c r="AG13" s="1"/>
  <c r="AF13" s="1"/>
  <c r="AE13" s="1"/>
  <c r="AD13" s="1"/>
  <c r="AC13" s="1"/>
  <c r="S13"/>
  <c r="R13" s="1"/>
  <c r="Q13" s="1"/>
  <c r="P13" s="1"/>
  <c r="O13" s="1"/>
  <c r="H11"/>
  <c r="H13" s="1"/>
  <c r="G13" s="1"/>
  <c r="F13" s="1"/>
  <c r="E13" s="1"/>
  <c r="D13" s="1"/>
  <c r="I13"/>
  <c r="E47" i="23"/>
  <c r="E27"/>
  <c r="E21"/>
  <c r="E92"/>
  <c r="E33"/>
  <c r="EY8" i="15"/>
  <c r="DQ11"/>
  <c r="DR13"/>
  <c r="DL13"/>
  <c r="E103" i="23"/>
  <c r="BE13" i="15"/>
  <c r="BD13" s="1"/>
  <c r="BC13" s="1"/>
  <c r="AV13"/>
  <c r="AU13" s="1"/>
  <c r="AT13" s="1"/>
  <c r="E11" i="23"/>
  <c r="E75"/>
  <c r="AR13" i="15"/>
  <c r="AQ13" s="1"/>
  <c r="E25" i="23"/>
  <c r="DU13" i="15"/>
  <c r="DT13" s="1"/>
  <c r="DS13" s="1"/>
  <c r="E65" i="23"/>
  <c r="E40"/>
  <c r="E17"/>
  <c r="CR13" i="15"/>
  <c r="CQ13" s="1"/>
  <c r="E76" i="23"/>
  <c r="E35"/>
  <c r="DP11" i="15" l="1"/>
  <c r="DP13" s="1"/>
  <c r="DO13" s="1"/>
  <c r="DQ13"/>
  <c r="EX8"/>
  <c r="EW8" s="1"/>
  <c r="EV8" s="1"/>
  <c r="EU8" s="1"/>
  <c r="ET8" s="1"/>
  <c r="ES8" s="1"/>
  <c r="ER8" s="1"/>
  <c r="EQ8" s="1"/>
  <c r="EK8" s="1"/>
  <c r="EJ8" s="1"/>
  <c r="EI8" s="1"/>
  <c r="EH8" s="1"/>
  <c r="EG8" s="1"/>
  <c r="EF8" s="1"/>
  <c r="EE8" s="1"/>
  <c r="ED8" s="1"/>
  <c r="EC8" s="1"/>
  <c r="EB8" s="1"/>
  <c r="EA8" s="1"/>
  <c r="DZ8" s="1"/>
  <c r="DY8" s="1"/>
  <c r="DX8" s="1"/>
  <c r="DW8" s="1"/>
  <c r="DV8" s="1"/>
  <c r="DU8" s="1"/>
  <c r="DT8" s="1"/>
  <c r="DS8" s="1"/>
  <c r="DR8" s="1"/>
  <c r="DQ8" s="1"/>
  <c r="DP8" s="1"/>
  <c r="DO8" s="1"/>
  <c r="DN8" s="1"/>
  <c r="DM8" s="1"/>
  <c r="DL8" s="1"/>
  <c r="DK8" s="1"/>
  <c r="DJ8" s="1"/>
  <c r="DI8" s="1"/>
  <c r="DH8" s="1"/>
  <c r="DG8" s="1"/>
  <c r="DF8" s="1"/>
  <c r="DE8" s="1"/>
  <c r="DD8" s="1"/>
  <c r="DC8" s="1"/>
  <c r="DB8" s="1"/>
  <c r="DA8" s="1"/>
  <c r="CZ8" s="1"/>
  <c r="CY8" s="1"/>
  <c r="CX8" s="1"/>
  <c r="CW8" s="1"/>
  <c r="CV8" s="1"/>
  <c r="CU8" s="1"/>
  <c r="CT8" s="1"/>
  <c r="CS8" s="1"/>
  <c r="CR8" s="1"/>
  <c r="CQ8" s="1"/>
  <c r="CP8" s="1"/>
  <c r="CO8" s="1"/>
  <c r="CN8" s="1"/>
  <c r="CM8" s="1"/>
  <c r="CL8" s="1"/>
  <c r="EY14"/>
  <c r="EX14" l="1"/>
  <c r="EW14" s="1"/>
  <c r="EV14" s="1"/>
  <c r="EU14" s="1"/>
  <c r="ET14"/>
  <c r="ES14" s="1"/>
  <c r="ER14" s="1"/>
  <c r="EQ14" s="1"/>
  <c r="EK14" s="1"/>
  <c r="EJ14" s="1"/>
  <c r="EI14" s="1"/>
  <c r="EH14" s="1"/>
  <c r="EG14" s="1"/>
  <c r="EF14" s="1"/>
  <c r="EE14" s="1"/>
  <c r="ED14" s="1"/>
  <c r="EC14" s="1"/>
  <c r="EB14" s="1"/>
  <c r="EA14" s="1"/>
  <c r="DZ14" s="1"/>
  <c r="DY14" s="1"/>
  <c r="DX14" s="1"/>
  <c r="DW14" s="1"/>
  <c r="DV14" s="1"/>
  <c r="DU14" s="1"/>
  <c r="DT14" s="1"/>
  <c r="DS14" s="1"/>
  <c r="DR14" s="1"/>
  <c r="DQ14" s="1"/>
  <c r="DP14" s="1"/>
  <c r="DO14" s="1"/>
  <c r="DN14" s="1"/>
  <c r="DM14" s="1"/>
  <c r="DL14" s="1"/>
  <c r="DK14" s="1"/>
  <c r="DJ14" s="1"/>
  <c r="DI14" s="1"/>
  <c r="DH14" s="1"/>
  <c r="DG14" s="1"/>
  <c r="DF14" s="1"/>
  <c r="DE14" s="1"/>
  <c r="DD14" s="1"/>
  <c r="DC14" s="1"/>
  <c r="DB14" s="1"/>
  <c r="DA14" s="1"/>
  <c r="CZ14" s="1"/>
  <c r="CY14" s="1"/>
  <c r="CX14" s="1"/>
  <c r="CW14" s="1"/>
  <c r="CV14" l="1"/>
  <c r="CU14" s="1"/>
  <c r="CT14" s="1"/>
  <c r="CS14" s="1"/>
  <c r="CR14" s="1"/>
  <c r="CQ14" s="1"/>
  <c r="CP14" s="1"/>
  <c r="CO14" s="1"/>
  <c r="CN14" s="1"/>
  <c r="CM14" s="1"/>
  <c r="CL14" s="1"/>
  <c r="D97" i="23"/>
  <c r="E96" l="1"/>
  <c r="E97"/>
  <c r="D105"/>
  <c r="E105" s="1"/>
  <c r="E104"/>
  <c r="D79"/>
  <c r="E79" s="1"/>
  <c r="E78"/>
  <c r="D86"/>
  <c r="E86" s="1"/>
  <c r="E85"/>
  <c r="D132"/>
  <c r="E132" s="1"/>
  <c r="E131"/>
  <c r="D31"/>
  <c r="E31" s="1"/>
  <c r="E30"/>
  <c r="D61"/>
  <c r="E61" s="1"/>
  <c r="E60"/>
  <c r="D69"/>
  <c r="E69" s="1"/>
  <c r="D68"/>
  <c r="E68" s="1"/>
  <c r="E67"/>
  <c r="D23"/>
  <c r="E23" s="1"/>
  <c r="E22"/>
  <c r="D57"/>
  <c r="E57" s="1"/>
  <c r="E56"/>
  <c r="D39"/>
  <c r="E39" s="1"/>
  <c r="E38"/>
  <c r="D102"/>
  <c r="E102" s="1"/>
  <c r="E101"/>
  <c r="D84"/>
  <c r="E84" s="1"/>
  <c r="E83"/>
  <c r="D111"/>
  <c r="E111" s="1"/>
  <c r="E110"/>
  <c r="D20"/>
  <c r="E20" s="1"/>
  <c r="E19"/>
  <c r="D51"/>
  <c r="E51" s="1"/>
  <c r="E50"/>
  <c r="D37"/>
  <c r="E37" s="1"/>
  <c r="E36"/>
  <c r="D95"/>
  <c r="E95" s="1"/>
  <c r="D94"/>
  <c r="E94" s="1"/>
  <c r="E93"/>
  <c r="D119"/>
  <c r="E119" s="1"/>
  <c r="E118"/>
  <c r="D88"/>
  <c r="E88" s="1"/>
  <c r="E87"/>
  <c r="D81"/>
  <c r="E81" s="1"/>
  <c r="E80"/>
  <c r="D16"/>
  <c r="E16" s="1"/>
  <c r="D54"/>
  <c r="E54" s="1"/>
  <c r="D55"/>
  <c r="E55" s="1"/>
  <c r="E15"/>
  <c r="E53"/>
  <c r="G41" i="11"/>
  <c r="G95"/>
  <c r="G96"/>
  <c r="G178"/>
  <c r="G179"/>
  <c r="G180"/>
  <c r="G9"/>
  <c r="G20"/>
  <c r="G50"/>
  <c r="G57"/>
  <c r="G137"/>
  <c r="G174"/>
  <c r="G175"/>
  <c r="G8"/>
  <c r="G25"/>
  <c r="G49"/>
  <c r="G176"/>
  <c r="G24"/>
  <c r="G136"/>
  <c r="G177"/>
  <c r="G7"/>
  <c r="G94"/>
  <c r="G134"/>
  <c r="G138"/>
  <c r="G23"/>
  <c r="G97"/>
  <c r="G133"/>
  <c r="G135"/>
  <c r="G48"/>
  <c r="G58"/>
  <c r="G132"/>
  <c r="G29"/>
  <c r="G47"/>
  <c r="G21"/>
  <c r="G22"/>
  <c r="G26"/>
  <c r="G173"/>
  <c r="G10"/>
  <c r="G51"/>
  <c r="G182"/>
  <c r="G56"/>
  <c r="G85"/>
  <c r="G30"/>
  <c r="G139"/>
  <c r="G27"/>
  <c r="G172"/>
  <c r="G19"/>
  <c r="G28"/>
  <c r="G140"/>
  <c r="G42"/>
  <c r="G84"/>
  <c r="G98"/>
  <c r="G141"/>
  <c r="G59"/>
  <c r="G2"/>
  <c r="G92"/>
  <c r="G131"/>
  <c r="G46"/>
  <c r="G55"/>
  <c r="G83"/>
  <c r="G11"/>
  <c r="G52"/>
  <c r="G86"/>
  <c r="G54"/>
  <c r="G73"/>
  <c r="G130"/>
  <c r="G142"/>
  <c r="G171"/>
  <c r="G72"/>
  <c r="G91"/>
  <c r="G3"/>
  <c r="G43"/>
  <c r="G82"/>
  <c r="G90"/>
  <c r="G6"/>
  <c r="G129"/>
  <c r="G40"/>
  <c r="G87"/>
  <c r="G89"/>
  <c r="G170"/>
  <c r="G4"/>
  <c r="G5"/>
  <c r="G128"/>
  <c r="G12"/>
  <c r="G45"/>
  <c r="G81"/>
  <c r="G88"/>
  <c r="G100"/>
  <c r="G143"/>
  <c r="G169"/>
  <c r="G127"/>
  <c r="G31"/>
  <c r="G44"/>
  <c r="G13"/>
  <c r="G32"/>
  <c r="G124"/>
  <c r="G168"/>
  <c r="G61"/>
  <c r="G74"/>
  <c r="G125"/>
  <c r="G126"/>
  <c r="G71"/>
  <c r="G80"/>
  <c r="G99"/>
  <c r="G123"/>
  <c r="G167"/>
  <c r="G183"/>
  <c r="G18"/>
  <c r="G14"/>
  <c r="G166"/>
  <c r="G101"/>
  <c r="G122"/>
  <c r="G165"/>
  <c r="G60"/>
  <c r="G62"/>
  <c r="G79"/>
  <c r="G121"/>
  <c r="G15"/>
  <c r="G16"/>
  <c r="G39"/>
  <c r="G78"/>
  <c r="G120"/>
  <c r="G119"/>
  <c r="G164"/>
  <c r="G34"/>
  <c r="G77"/>
  <c r="G118"/>
  <c r="G63"/>
  <c r="G102"/>
  <c r="G70"/>
  <c r="G75"/>
  <c r="G76"/>
  <c r="G144"/>
  <c r="G163"/>
  <c r="G38"/>
  <c r="G201"/>
  <c r="G162"/>
  <c r="G35"/>
  <c r="G160"/>
  <c r="G161"/>
  <c r="G200"/>
  <c r="G64"/>
  <c r="G116"/>
  <c r="G159"/>
  <c r="G199"/>
  <c r="G36"/>
  <c r="G111"/>
  <c r="G103"/>
  <c r="G110"/>
  <c r="G112"/>
  <c r="G145"/>
  <c r="G197"/>
  <c r="G198"/>
  <c r="G37"/>
  <c r="G69"/>
  <c r="G115"/>
  <c r="G113"/>
  <c r="G158"/>
  <c r="G196"/>
  <c r="G65"/>
  <c r="G109"/>
  <c r="G114"/>
  <c r="G184"/>
  <c r="G68"/>
  <c r="G104"/>
  <c r="G195"/>
  <c r="G66"/>
  <c r="G67"/>
  <c r="G146"/>
  <c r="G194"/>
  <c r="G105"/>
  <c r="G108"/>
  <c r="G156"/>
  <c r="G106"/>
  <c r="G107"/>
  <c r="G185"/>
  <c r="G193"/>
  <c r="G147"/>
  <c r="G155"/>
  <c r="G152"/>
  <c r="G153"/>
  <c r="G148"/>
  <c r="G149"/>
  <c r="G151"/>
  <c r="G154"/>
  <c r="G150"/>
  <c r="G186"/>
  <c r="G187"/>
  <c r="G192"/>
  <c r="G188"/>
  <c r="G191"/>
  <c r="G189"/>
  <c r="G190"/>
  <c r="E135" i="23"/>
  <c r="C32" i="15" l="1"/>
  <c r="B2" i="25"/>
  <c r="B3" s="1"/>
  <c r="C22" i="15"/>
  <c r="C33"/>
  <c r="C18"/>
  <c r="D137" i="23"/>
  <c r="E138" s="1"/>
  <c r="BD9" i="15" l="1"/>
  <c r="CK9"/>
  <c r="AI9"/>
  <c r="BI9"/>
  <c r="S9"/>
  <c r="R9" s="1"/>
  <c r="BN9"/>
  <c r="AS9"/>
  <c r="Y9"/>
  <c r="Q9"/>
  <c r="EN9"/>
  <c r="BA9"/>
  <c r="E9"/>
  <c r="AC9"/>
  <c r="H168" i="11"/>
  <c r="H23"/>
  <c r="H62"/>
  <c r="H130"/>
  <c r="H127"/>
  <c r="H177"/>
  <c r="H96"/>
  <c r="H25"/>
  <c r="H132"/>
  <c r="H139"/>
  <c r="H54"/>
  <c r="H129"/>
  <c r="H169"/>
  <c r="H74"/>
  <c r="H122"/>
  <c r="H118"/>
  <c r="H76"/>
  <c r="H117"/>
  <c r="H156"/>
  <c r="H154"/>
  <c r="H35"/>
  <c r="H192"/>
  <c r="H36"/>
  <c r="H115"/>
  <c r="H95"/>
  <c r="H8"/>
  <c r="H181"/>
  <c r="H138"/>
  <c r="H29"/>
  <c r="H51"/>
  <c r="H27"/>
  <c r="H140"/>
  <c r="H2"/>
  <c r="H48"/>
  <c r="H100"/>
  <c r="H98"/>
  <c r="H46"/>
  <c r="H71"/>
  <c r="H50"/>
  <c r="H93"/>
  <c r="H52"/>
  <c r="H33"/>
  <c r="H9"/>
  <c r="H134"/>
  <c r="H10"/>
  <c r="H28"/>
  <c r="H83"/>
  <c r="H72"/>
  <c r="H128"/>
  <c r="H167"/>
  <c r="H121"/>
  <c r="H102"/>
  <c r="H38"/>
  <c r="H68"/>
  <c r="H107"/>
  <c r="H153"/>
  <c r="H101"/>
  <c r="H64"/>
  <c r="H158"/>
  <c r="H114"/>
  <c r="H112"/>
  <c r="H180"/>
  <c r="H57"/>
  <c r="H7"/>
  <c r="H135"/>
  <c r="H22"/>
  <c r="H141"/>
  <c r="H31"/>
  <c r="H4"/>
  <c r="H81"/>
  <c r="H176"/>
  <c r="H137"/>
  <c r="H85"/>
  <c r="H12"/>
  <c r="H34"/>
  <c r="H105"/>
  <c r="H149"/>
  <c r="H162"/>
  <c r="H161"/>
  <c r="H174"/>
  <c r="H94"/>
  <c r="H173"/>
  <c r="H19"/>
  <c r="H55"/>
  <c r="H53"/>
  <c r="H82"/>
  <c r="H170"/>
  <c r="H45"/>
  <c r="H13"/>
  <c r="H18"/>
  <c r="H165"/>
  <c r="H119"/>
  <c r="H144"/>
  <c r="H116"/>
  <c r="H110"/>
  <c r="H113"/>
  <c r="H194"/>
  <c r="H152"/>
  <c r="H179"/>
  <c r="H99"/>
  <c r="H32"/>
  <c r="H40"/>
  <c r="H24"/>
  <c r="H172"/>
  <c r="H171"/>
  <c r="H184"/>
  <c r="H103"/>
  <c r="H178"/>
  <c r="H49"/>
  <c r="H97"/>
  <c r="H56"/>
  <c r="H84"/>
  <c r="H6"/>
  <c r="H88"/>
  <c r="H124"/>
  <c r="H80"/>
  <c r="H14"/>
  <c r="H63"/>
  <c r="H160"/>
  <c r="H199"/>
  <c r="H145"/>
  <c r="H196"/>
  <c r="H104"/>
  <c r="H185"/>
  <c r="H148"/>
  <c r="H186"/>
  <c r="H26"/>
  <c r="H86"/>
  <c r="H47"/>
  <c r="H133"/>
  <c r="H43"/>
  <c r="H15"/>
  <c r="H195"/>
  <c r="H190"/>
  <c r="H159"/>
  <c r="H58"/>
  <c r="H59"/>
  <c r="H73"/>
  <c r="H143"/>
  <c r="H61"/>
  <c r="H39"/>
  <c r="H200"/>
  <c r="H198"/>
  <c r="H109"/>
  <c r="H108"/>
  <c r="H151"/>
  <c r="H182"/>
  <c r="H16"/>
  <c r="H92"/>
  <c r="H126"/>
  <c r="H163"/>
  <c r="H155"/>
  <c r="H166"/>
  <c r="H191"/>
  <c r="H65"/>
  <c r="H11"/>
  <c r="H3"/>
  <c r="H183"/>
  <c r="H79"/>
  <c r="H77"/>
  <c r="H67"/>
  <c r="H147"/>
  <c r="H188"/>
  <c r="H90"/>
  <c r="H21"/>
  <c r="H164"/>
  <c r="H197"/>
  <c r="H142"/>
  <c r="H17"/>
  <c r="H75"/>
  <c r="H69"/>
  <c r="H106"/>
  <c r="H189"/>
  <c r="H146"/>
  <c r="H131"/>
  <c r="H125"/>
  <c r="H120"/>
  <c r="H175"/>
  <c r="H37"/>
  <c r="H123"/>
  <c r="H111"/>
  <c r="H187"/>
  <c r="H42"/>
  <c r="H70"/>
  <c r="H150"/>
  <c r="H30"/>
  <c r="H91"/>
  <c r="H44"/>
  <c r="H60"/>
  <c r="H201"/>
  <c r="H41"/>
  <c r="H89"/>
  <c r="H20"/>
  <c r="H87"/>
  <c r="H157"/>
  <c r="H78"/>
  <c r="H193"/>
  <c r="H136"/>
  <c r="H5"/>
  <c r="H66"/>
  <c r="B4" i="25"/>
  <c r="E139" i="23"/>
  <c r="E66" i="11" l="1"/>
  <c r="F66"/>
  <c r="F78"/>
  <c r="E78"/>
  <c r="E60"/>
  <c r="F60"/>
  <c r="F136"/>
  <c r="E136"/>
  <c r="E201"/>
  <c r="F201"/>
  <c r="E123"/>
  <c r="F123"/>
  <c r="F146"/>
  <c r="E146"/>
  <c r="E142"/>
  <c r="F142"/>
  <c r="F164"/>
  <c r="E164"/>
  <c r="F11"/>
  <c r="E11"/>
  <c r="F166"/>
  <c r="E166"/>
  <c r="F126"/>
  <c r="E126"/>
  <c r="F200"/>
  <c r="E200"/>
  <c r="E59"/>
  <c r="F59"/>
  <c r="E43"/>
  <c r="F43"/>
  <c r="E26"/>
  <c r="F26"/>
  <c r="F185"/>
  <c r="E185"/>
  <c r="F56"/>
  <c r="E56"/>
  <c r="F32"/>
  <c r="E32"/>
  <c r="F82"/>
  <c r="E82"/>
  <c r="F176"/>
  <c r="E176"/>
  <c r="E22"/>
  <c r="F22"/>
  <c r="E57"/>
  <c r="F57"/>
  <c r="E158"/>
  <c r="F158"/>
  <c r="F128"/>
  <c r="E128"/>
  <c r="E10"/>
  <c r="F10"/>
  <c r="F52"/>
  <c r="E52"/>
  <c r="F100"/>
  <c r="E100"/>
  <c r="F27"/>
  <c r="E27"/>
  <c r="E181"/>
  <c r="F181"/>
  <c r="E115"/>
  <c r="F115"/>
  <c r="E192"/>
  <c r="F192"/>
  <c r="E76"/>
  <c r="F76"/>
  <c r="F74"/>
  <c r="E74"/>
  <c r="E96"/>
  <c r="F96"/>
  <c r="E23"/>
  <c r="F23"/>
  <c r="E5"/>
  <c r="F5"/>
  <c r="F193"/>
  <c r="E193"/>
  <c r="E87"/>
  <c r="F87"/>
  <c r="E89"/>
  <c r="F89"/>
  <c r="E91"/>
  <c r="F91"/>
  <c r="F150"/>
  <c r="E150"/>
  <c r="F70"/>
  <c r="E70"/>
  <c r="F111"/>
  <c r="E111"/>
  <c r="E125"/>
  <c r="F125"/>
  <c r="E106"/>
  <c r="F106"/>
  <c r="E79"/>
  <c r="F79"/>
  <c r="E3"/>
  <c r="F3"/>
  <c r="F191"/>
  <c r="E191"/>
  <c r="F163"/>
  <c r="E163"/>
  <c r="F16"/>
  <c r="E16"/>
  <c r="F198"/>
  <c r="E198"/>
  <c r="E73"/>
  <c r="F73"/>
  <c r="F159"/>
  <c r="E159"/>
  <c r="F15"/>
  <c r="E15"/>
  <c r="F86"/>
  <c r="E86"/>
  <c r="F148"/>
  <c r="E148"/>
  <c r="E160"/>
  <c r="F160"/>
  <c r="F124"/>
  <c r="E124"/>
  <c r="F6"/>
  <c r="E6"/>
  <c r="E84"/>
  <c r="F84"/>
  <c r="F178"/>
  <c r="E178"/>
  <c r="F184"/>
  <c r="E184"/>
  <c r="E171"/>
  <c r="F171"/>
  <c r="E179"/>
  <c r="F179"/>
  <c r="F116"/>
  <c r="E116"/>
  <c r="E119"/>
  <c r="F119"/>
  <c r="E170"/>
  <c r="F170"/>
  <c r="F55"/>
  <c r="E55"/>
  <c r="F174"/>
  <c r="E174"/>
  <c r="F161"/>
  <c r="E161"/>
  <c r="F105"/>
  <c r="E105"/>
  <c r="F12"/>
  <c r="E12"/>
  <c r="E31"/>
  <c r="F31"/>
  <c r="E112"/>
  <c r="F112"/>
  <c r="E114"/>
  <c r="F114"/>
  <c r="E107"/>
  <c r="F107"/>
  <c r="E102"/>
  <c r="F102"/>
  <c r="E28"/>
  <c r="F28"/>
  <c r="E33"/>
  <c r="F33"/>
  <c r="E71"/>
  <c r="F71"/>
  <c r="F140"/>
  <c r="E140"/>
  <c r="E138"/>
  <c r="F138"/>
  <c r="E95"/>
  <c r="F95"/>
  <c r="E35"/>
  <c r="F35"/>
  <c r="E154"/>
  <c r="F154"/>
  <c r="E117"/>
  <c r="F117"/>
  <c r="F122"/>
  <c r="E122"/>
  <c r="F54"/>
  <c r="E54"/>
  <c r="E25"/>
  <c r="F25"/>
  <c r="E177"/>
  <c r="F177"/>
  <c r="E62"/>
  <c r="F62"/>
  <c r="F175"/>
  <c r="E175"/>
  <c r="E75"/>
  <c r="F75"/>
  <c r="F21"/>
  <c r="E21"/>
  <c r="E147"/>
  <c r="F147"/>
  <c r="F20"/>
  <c r="E20"/>
  <c r="E30"/>
  <c r="F30"/>
  <c r="E42"/>
  <c r="F42"/>
  <c r="E131"/>
  <c r="F131"/>
  <c r="F69"/>
  <c r="E69"/>
  <c r="F197"/>
  <c r="E197"/>
  <c r="F188"/>
  <c r="E188"/>
  <c r="E183"/>
  <c r="F183"/>
  <c r="F65"/>
  <c r="E65"/>
  <c r="F182"/>
  <c r="E182"/>
  <c r="E151"/>
  <c r="F151"/>
  <c r="E61"/>
  <c r="F61"/>
  <c r="E196"/>
  <c r="F196"/>
  <c r="E172"/>
  <c r="F172"/>
  <c r="F152"/>
  <c r="E152"/>
  <c r="F13"/>
  <c r="E13"/>
  <c r="E19"/>
  <c r="F19"/>
  <c r="F157"/>
  <c r="E157"/>
  <c r="E41"/>
  <c r="F41"/>
  <c r="B5" i="25"/>
  <c r="E44" i="11"/>
  <c r="F44"/>
  <c r="F187"/>
  <c r="E187"/>
  <c r="F37"/>
  <c r="E37"/>
  <c r="E120"/>
  <c r="F120"/>
  <c r="E189"/>
  <c r="F189"/>
  <c r="F17"/>
  <c r="E17"/>
  <c r="F90"/>
  <c r="E90"/>
  <c r="E67"/>
  <c r="F67"/>
  <c r="E77"/>
  <c r="F77"/>
  <c r="F155"/>
  <c r="E155"/>
  <c r="F109"/>
  <c r="E109"/>
  <c r="E39"/>
  <c r="F39"/>
  <c r="F195"/>
  <c r="E195"/>
  <c r="F47"/>
  <c r="E47"/>
  <c r="E186"/>
  <c r="F186"/>
  <c r="F104"/>
  <c r="E104"/>
  <c r="E199"/>
  <c r="F199"/>
  <c r="F80"/>
  <c r="E80"/>
  <c r="F49"/>
  <c r="E49"/>
  <c r="F103"/>
  <c r="E103"/>
  <c r="E40"/>
  <c r="F40"/>
  <c r="E99"/>
  <c r="F99"/>
  <c r="F194"/>
  <c r="E194"/>
  <c r="F110"/>
  <c r="E110"/>
  <c r="E18"/>
  <c r="F18"/>
  <c r="F45"/>
  <c r="E45"/>
  <c r="F53"/>
  <c r="E53"/>
  <c r="F94"/>
  <c r="E94"/>
  <c r="F162"/>
  <c r="E162"/>
  <c r="F149"/>
  <c r="E149"/>
  <c r="F137"/>
  <c r="E137"/>
  <c r="F4"/>
  <c r="E4"/>
  <c r="F7"/>
  <c r="E7"/>
  <c r="E101"/>
  <c r="F101"/>
  <c r="E153"/>
  <c r="F153"/>
  <c r="E38"/>
  <c r="F38"/>
  <c r="F167"/>
  <c r="E167"/>
  <c r="E83"/>
  <c r="F83"/>
  <c r="E9"/>
  <c r="F9"/>
  <c r="E50"/>
  <c r="F50"/>
  <c r="E98"/>
  <c r="F98"/>
  <c r="F2"/>
  <c r="E2"/>
  <c r="C19" i="15"/>
  <c r="E29" i="11"/>
  <c r="F29"/>
  <c r="F129"/>
  <c r="E129"/>
  <c r="E132"/>
  <c r="F132"/>
  <c r="E130"/>
  <c r="F130"/>
  <c r="E92"/>
  <c r="F92"/>
  <c r="E108"/>
  <c r="F108"/>
  <c r="E143"/>
  <c r="F143"/>
  <c r="F58"/>
  <c r="E58"/>
  <c r="F190"/>
  <c r="E190"/>
  <c r="F133"/>
  <c r="E133"/>
  <c r="E145"/>
  <c r="F145"/>
  <c r="F63"/>
  <c r="E63"/>
  <c r="F14"/>
  <c r="E14"/>
  <c r="F88"/>
  <c r="E88"/>
  <c r="F97"/>
  <c r="E97"/>
  <c r="F24"/>
  <c r="E24"/>
  <c r="F113"/>
  <c r="E113"/>
  <c r="E144"/>
  <c r="F144"/>
  <c r="E165"/>
  <c r="F165"/>
  <c r="F173"/>
  <c r="E173"/>
  <c r="F34"/>
  <c r="E34"/>
  <c r="F85"/>
  <c r="E85"/>
  <c r="F81"/>
  <c r="E81"/>
  <c r="F141"/>
  <c r="E141"/>
  <c r="E135"/>
  <c r="F135"/>
  <c r="E180"/>
  <c r="F180"/>
  <c r="E64"/>
  <c r="F64"/>
  <c r="E68"/>
  <c r="F68"/>
  <c r="F121"/>
  <c r="E121"/>
  <c r="F72"/>
  <c r="E72"/>
  <c r="E134"/>
  <c r="F134"/>
  <c r="F93"/>
  <c r="E93"/>
  <c r="E46"/>
  <c r="F46"/>
  <c r="F48"/>
  <c r="E48"/>
  <c r="E51"/>
  <c r="F51"/>
  <c r="E8"/>
  <c r="F8"/>
  <c r="E36"/>
  <c r="F36"/>
  <c r="E156"/>
  <c r="F156"/>
  <c r="E118"/>
  <c r="F118"/>
  <c r="F169"/>
  <c r="E169"/>
  <c r="E139"/>
  <c r="F139"/>
  <c r="E127"/>
  <c r="F127"/>
  <c r="F168"/>
  <c r="E168"/>
  <c r="BD10" i="15" l="1"/>
  <c r="CK10"/>
  <c r="AI10"/>
  <c r="BI10"/>
  <c r="S10"/>
  <c r="BN10"/>
  <c r="AS10"/>
  <c r="Y10"/>
  <c r="EN10"/>
  <c r="EM10" s="1"/>
  <c r="EL10" s="1"/>
  <c r="BA10"/>
  <c r="AC10"/>
  <c r="Q10"/>
  <c r="P10" s="1"/>
  <c r="O10" s="1"/>
  <c r="C20"/>
  <c r="E10"/>
  <c r="C25"/>
  <c r="C27"/>
  <c r="B6" i="25"/>
  <c r="D10" i="15" l="1"/>
  <c r="BA8" s="1"/>
  <c r="B7" i="25"/>
  <c r="B8" s="1"/>
  <c r="CK8" i="15" l="1"/>
  <c r="BN8"/>
  <c r="AZ8"/>
  <c r="AY8" s="1"/>
  <c r="AX8" s="1"/>
  <c r="AW8" s="1"/>
  <c r="AV8" s="1"/>
  <c r="AU8" s="1"/>
  <c r="AT8" s="1"/>
  <c r="AS8" s="1"/>
  <c r="AR8" s="1"/>
  <c r="AQ8" s="1"/>
  <c r="AP8" s="1"/>
  <c r="AO8" s="1"/>
  <c r="AN8" s="1"/>
  <c r="AM8" s="1"/>
  <c r="AL8" s="1"/>
  <c r="AK8" s="1"/>
  <c r="AJ8" s="1"/>
  <c r="AI8" s="1"/>
  <c r="AH8" s="1"/>
  <c r="AG8" s="1"/>
  <c r="AF8" s="1"/>
  <c r="AE8" s="1"/>
  <c r="AD8" s="1"/>
  <c r="BA14"/>
  <c r="EY9"/>
  <c r="C29" s="1"/>
  <c r="AC8"/>
  <c r="E8"/>
  <c r="B9" i="25"/>
  <c r="B10" s="1"/>
  <c r="CJ8" i="15" l="1"/>
  <c r="CI8" s="1"/>
  <c r="CH8" s="1"/>
  <c r="CG8" s="1"/>
  <c r="CF8" s="1"/>
  <c r="CE8" s="1"/>
  <c r="CD8" s="1"/>
  <c r="CC8" s="1"/>
  <c r="CB8" s="1"/>
  <c r="CA8" s="1"/>
  <c r="BZ8" s="1"/>
  <c r="BY8" s="1"/>
  <c r="BX8" s="1"/>
  <c r="BW8" s="1"/>
  <c r="BV8" s="1"/>
  <c r="BU8" s="1"/>
  <c r="BT8" s="1"/>
  <c r="BS8" s="1"/>
  <c r="BR8" s="1"/>
  <c r="BQ8" s="1"/>
  <c r="BP8" s="1"/>
  <c r="BO8" s="1"/>
  <c r="CK14"/>
  <c r="CJ14" s="1"/>
  <c r="CI14" s="1"/>
  <c r="CH14" s="1"/>
  <c r="CG14" s="1"/>
  <c r="CF14" s="1"/>
  <c r="CE14" s="1"/>
  <c r="CD14" s="1"/>
  <c r="CC14" s="1"/>
  <c r="CB14" s="1"/>
  <c r="CA14" s="1"/>
  <c r="BZ14" s="1"/>
  <c r="BY14" s="1"/>
  <c r="BX14" s="1"/>
  <c r="BW14" s="1"/>
  <c r="BV14" s="1"/>
  <c r="BU14" s="1"/>
  <c r="BT14" s="1"/>
  <c r="BS14" s="1"/>
  <c r="BR14" s="1"/>
  <c r="BQ14" s="1"/>
  <c r="BP14" s="1"/>
  <c r="BO14" s="1"/>
  <c r="BM8"/>
  <c r="BL8" s="1"/>
  <c r="BK8" s="1"/>
  <c r="BJ8" s="1"/>
  <c r="BI8" s="1"/>
  <c r="BH8" s="1"/>
  <c r="BG8" s="1"/>
  <c r="BF8" s="1"/>
  <c r="BE8" s="1"/>
  <c r="BD8" s="1"/>
  <c r="BC8" s="1"/>
  <c r="BB8" s="1"/>
  <c r="BN14"/>
  <c r="AZ14"/>
  <c r="AY14" s="1"/>
  <c r="AX14" s="1"/>
  <c r="AW14" s="1"/>
  <c r="AV14" s="1"/>
  <c r="AU14" s="1"/>
  <c r="AT14" s="1"/>
  <c r="AS14" s="1"/>
  <c r="AR14" s="1"/>
  <c r="AQ14" s="1"/>
  <c r="AP14" s="1"/>
  <c r="AO14" s="1"/>
  <c r="AN14" s="1"/>
  <c r="AM14" s="1"/>
  <c r="AL14" s="1"/>
  <c r="AK14" s="1"/>
  <c r="AJ14" s="1"/>
  <c r="AI14" s="1"/>
  <c r="AH14" s="1"/>
  <c r="AG14" s="1"/>
  <c r="AF14" s="1"/>
  <c r="AE14" s="1"/>
  <c r="AD14" s="1"/>
  <c r="AB8"/>
  <c r="AA8" s="1"/>
  <c r="Z8" s="1"/>
  <c r="Y8" s="1"/>
  <c r="X8" s="1"/>
  <c r="W8" s="1"/>
  <c r="V8" s="1"/>
  <c r="U8" s="1"/>
  <c r="T8" s="1"/>
  <c r="S8" s="1"/>
  <c r="R8" s="1"/>
  <c r="Q8" s="1"/>
  <c r="P8" s="1"/>
  <c r="O8" s="1"/>
  <c r="N8" s="1"/>
  <c r="M8" s="1"/>
  <c r="L8" s="1"/>
  <c r="K8" s="1"/>
  <c r="J8" s="1"/>
  <c r="I8" s="1"/>
  <c r="H8" s="1"/>
  <c r="G8" s="1"/>
  <c r="F8" s="1"/>
  <c r="AC14"/>
  <c r="D8"/>
  <c r="E14"/>
  <c r="B11" i="25"/>
  <c r="B12" s="1"/>
  <c r="BM14" i="15" l="1"/>
  <c r="BL14" s="1"/>
  <c r="BK14" s="1"/>
  <c r="BJ14" s="1"/>
  <c r="BI14" s="1"/>
  <c r="BH14" s="1"/>
  <c r="BG14" s="1"/>
  <c r="BF14" s="1"/>
  <c r="BE14" s="1"/>
  <c r="BD14" s="1"/>
  <c r="BC14" s="1"/>
  <c r="BB14" s="1"/>
  <c r="AB14"/>
  <c r="AA14" s="1"/>
  <c r="Z14" s="1"/>
  <c r="Y14" s="1"/>
  <c r="X14" s="1"/>
  <c r="W14" s="1"/>
  <c r="V14" s="1"/>
  <c r="U14" s="1"/>
  <c r="T14" s="1"/>
  <c r="S14" s="1"/>
  <c r="R14" s="1"/>
  <c r="Q14" s="1"/>
  <c r="P14" s="1"/>
  <c r="O14" s="1"/>
  <c r="N14" s="1"/>
  <c r="M14" s="1"/>
  <c r="L14" s="1"/>
  <c r="K14" s="1"/>
  <c r="J14" s="1"/>
  <c r="I14" s="1"/>
  <c r="H14" s="1"/>
  <c r="G14" s="1"/>
  <c r="F14" s="1"/>
  <c r="D14"/>
  <c r="EY13"/>
  <c r="EX13" s="1"/>
  <c r="C30" s="1"/>
  <c r="B13" i="25"/>
  <c r="B14" s="1"/>
  <c r="B15" s="1"/>
  <c r="B16" s="1"/>
  <c r="B17" s="1"/>
  <c r="B18" s="1"/>
  <c r="B19" s="1"/>
  <c r="B20" s="1"/>
  <c r="B21" s="1"/>
  <c r="C14" i="15" l="1"/>
  <c r="C21" s="1"/>
</calcChain>
</file>

<file path=xl/comments1.xml><?xml version="1.0" encoding="utf-8"?>
<comments xmlns="http://schemas.openxmlformats.org/spreadsheetml/2006/main">
  <authors>
    <author>naultm</author>
  </authors>
  <commentList>
    <comment ref="A11" authorId="0">
      <text>
        <r>
          <rPr>
            <b/>
            <sz val="8"/>
            <color indexed="81"/>
            <rFont val="Tahoma"/>
            <family val="2"/>
          </rPr>
          <t>naultm:</t>
        </r>
        <r>
          <rPr>
            <sz val="8"/>
            <color indexed="81"/>
            <rFont val="Tahoma"/>
            <family val="2"/>
          </rPr>
          <t xml:space="preserve">
formerly </t>
        </r>
        <r>
          <rPr>
            <i/>
            <sz val="8"/>
            <color indexed="81"/>
            <rFont val="Tahoma"/>
            <family val="2"/>
          </rPr>
          <t>Megalodonta beckii</t>
        </r>
      </text>
    </comment>
  </commentList>
</comments>
</file>

<file path=xl/sharedStrings.xml><?xml version="1.0" encoding="utf-8"?>
<sst xmlns="http://schemas.openxmlformats.org/spreadsheetml/2006/main" count="1369" uniqueCount="505">
  <si>
    <t>sampling point</t>
  </si>
  <si>
    <t>Relative Frequency (%)</t>
  </si>
  <si>
    <t>Relative Frequency (squared)</t>
  </si>
  <si>
    <t>Simpson Diversity Index</t>
  </si>
  <si>
    <t>comments</t>
  </si>
  <si>
    <t>sp3</t>
  </si>
  <si>
    <t>sp4</t>
  </si>
  <si>
    <t>sp5</t>
  </si>
  <si>
    <t>sp6</t>
  </si>
  <si>
    <t>sp7</t>
  </si>
  <si>
    <t>sp8</t>
  </si>
  <si>
    <t>sp9</t>
  </si>
  <si>
    <t>Total vegetation</t>
  </si>
  <si>
    <t>Frequency of occurrence within vegetated areas (%)</t>
  </si>
  <si>
    <t>STATS</t>
  </si>
  <si>
    <t>Entry</t>
  </si>
  <si>
    <t>Boat Survey</t>
  </si>
  <si>
    <t>Sampled holding rake pole (P) or rake rope (R)?</t>
  </si>
  <si>
    <t>Depth with some plants (NO ENTRY!)</t>
  </si>
  <si>
    <t>Depths within vegetated range(NO ENTRY!)</t>
  </si>
  <si>
    <t>Frequency of occurrence at sites shallower than maximum depth of plants</t>
  </si>
  <si>
    <t>Total Number Species at Site (NO ENTRY!)</t>
  </si>
  <si>
    <t>Longitude (need electronic copy of site locations)</t>
  </si>
  <si>
    <t>INDIVIDUAL SPECIES STATS:</t>
  </si>
  <si>
    <t>SUMMARY STATS:</t>
  </si>
  <si>
    <t>County</t>
  </si>
  <si>
    <t>WBIC</t>
  </si>
  <si>
    <t>Number of sites sampled using rake on Pole (P)</t>
  </si>
  <si>
    <t>Average number of native species per site (shallower than max depth)</t>
  </si>
  <si>
    <t>Total Number Species at Site (shallower than max depth) (NO ENTRY!) includes exotics</t>
  </si>
  <si>
    <t>Total Number Species - veg sites only (NO ENTRY!)includes exotics</t>
  </si>
  <si>
    <t>Total Number Species - veg sites only (NO ENTRY!) No exotics</t>
  </si>
  <si>
    <t>Average number of all species per site (shallower than max depth)</t>
  </si>
  <si>
    <t>Species Richness (including visuals)</t>
  </si>
  <si>
    <t xml:space="preserve">Species Richness </t>
  </si>
  <si>
    <t>#visual sightings</t>
  </si>
  <si>
    <t>present (visual or collected)</t>
  </si>
  <si>
    <t>Average Rake Fullness</t>
  </si>
  <si>
    <t>Date of Survey</t>
  </si>
  <si>
    <t>Survey Date</t>
  </si>
  <si>
    <r>
      <t>Potamogeton crispus</t>
    </r>
    <r>
      <rPr>
        <sz val="9"/>
        <rFont val="Arial"/>
        <family val="2"/>
      </rPr>
      <t>,Curly-leaf pondweed</t>
    </r>
  </si>
  <si>
    <t>Nearest Point</t>
  </si>
  <si>
    <t xml:space="preserve">Depth (ft) </t>
  </si>
  <si>
    <t>Latitiude (need electronic copy of site locations)</t>
  </si>
  <si>
    <t>Species seen, habitat information</t>
  </si>
  <si>
    <t>Name</t>
  </si>
  <si>
    <t>Date</t>
  </si>
  <si>
    <t>Field Crew</t>
  </si>
  <si>
    <t>Lake</t>
  </si>
  <si>
    <t xml:space="preserve">WBIC </t>
  </si>
  <si>
    <t>ADDITIONAL COMMENTS</t>
  </si>
  <si>
    <t>sp2</t>
  </si>
  <si>
    <t>sp1</t>
  </si>
  <si>
    <t>Total number of sites with vegetation</t>
  </si>
  <si>
    <t>Total number of sites shallower than maximum depth of plants</t>
  </si>
  <si>
    <t>Number of sites sampled using rake on Rope (R)</t>
  </si>
  <si>
    <t>Average number of all species per site (veg. sites only)</t>
  </si>
  <si>
    <t>Average number of native species per site (veg. sites only)</t>
  </si>
  <si>
    <t>Number of sites where species found</t>
  </si>
  <si>
    <t>Section</t>
  </si>
  <si>
    <t>Species</t>
  </si>
  <si>
    <t>Common Name</t>
  </si>
  <si>
    <t>C</t>
  </si>
  <si>
    <t>species present=1</t>
  </si>
  <si>
    <t>Alisma triviale</t>
  </si>
  <si>
    <t>Bolboschoenus fluviatilis</t>
  </si>
  <si>
    <t>Brasenia schreberi</t>
  </si>
  <si>
    <t>Watershield</t>
  </si>
  <si>
    <t>Calla palustris</t>
  </si>
  <si>
    <t>Callitriche hermaphroditica</t>
  </si>
  <si>
    <t>Callitriche heterophylla</t>
  </si>
  <si>
    <t>Callitriche palustris</t>
  </si>
  <si>
    <t>Carex comosa</t>
  </si>
  <si>
    <t>Bottle brush sedge</t>
  </si>
  <si>
    <t>Catabrosa aquatica</t>
  </si>
  <si>
    <t>Brook grass</t>
  </si>
  <si>
    <t>Ceratophyllum demersum</t>
  </si>
  <si>
    <t>Coontail</t>
  </si>
  <si>
    <t>Ceratophyllum echinatum</t>
  </si>
  <si>
    <t>Muskgrasses</t>
  </si>
  <si>
    <t>Dulichium arundinaceum</t>
  </si>
  <si>
    <t>Three-way sedge</t>
  </si>
  <si>
    <t>Elatine minima</t>
  </si>
  <si>
    <t>Waterwort</t>
  </si>
  <si>
    <t>Elatine triandra</t>
  </si>
  <si>
    <t>Eleocharis acicularis</t>
  </si>
  <si>
    <t>Needle spikerush</t>
  </si>
  <si>
    <t>Eleocharis erythropoda</t>
  </si>
  <si>
    <t>Eleocharis palustris</t>
  </si>
  <si>
    <t>Creeping spikerush</t>
  </si>
  <si>
    <t>Elodea canadensis</t>
  </si>
  <si>
    <t>Common waterweed</t>
  </si>
  <si>
    <t>Elodea nuttallii</t>
  </si>
  <si>
    <t>Slender waterweed</t>
  </si>
  <si>
    <t>Equisetum fluviatile</t>
  </si>
  <si>
    <t>Water horsetail</t>
  </si>
  <si>
    <t>Eriocaulon aquaticum</t>
  </si>
  <si>
    <t>Pipewort</t>
  </si>
  <si>
    <t>Glyceria borealis</t>
  </si>
  <si>
    <t>Northern manna grass</t>
  </si>
  <si>
    <t>Gratiola aurea</t>
  </si>
  <si>
    <t>Heteranthera dubia</t>
  </si>
  <si>
    <t>Water star-grass</t>
  </si>
  <si>
    <t>Isoetes echinospora</t>
  </si>
  <si>
    <t>Spiny-spored quillwort</t>
  </si>
  <si>
    <t>Isoetes lacustris</t>
  </si>
  <si>
    <t>Brown-fruited rush</t>
  </si>
  <si>
    <t>Juncus torreyi</t>
  </si>
  <si>
    <t>Torrey's rush</t>
  </si>
  <si>
    <t>Lemna minor</t>
  </si>
  <si>
    <t>Small duckweed</t>
  </si>
  <si>
    <t>Lemna perpusilla</t>
  </si>
  <si>
    <t>Least duckweed</t>
  </si>
  <si>
    <t>Lemna trisulca</t>
  </si>
  <si>
    <t>Littorella</t>
  </si>
  <si>
    <t>Lobelia dortmanna</t>
  </si>
  <si>
    <t>Water lobelia</t>
  </si>
  <si>
    <t>Ludwigia palustris</t>
  </si>
  <si>
    <t>Water marigold</t>
  </si>
  <si>
    <t>Myriophyllum alterniflorum</t>
  </si>
  <si>
    <t>Alternate-flowered water-milfoil</t>
  </si>
  <si>
    <t>Myriophyllum farwellii</t>
  </si>
  <si>
    <t>Farwell's water-milfoil</t>
  </si>
  <si>
    <t>Myriophyllum heterophyllum</t>
  </si>
  <si>
    <t>Various-leaved water-milfoil</t>
  </si>
  <si>
    <t>Northern water-milfoil</t>
  </si>
  <si>
    <t>Myriophyllum tenellum</t>
  </si>
  <si>
    <t>Dwarf water-milfoil</t>
  </si>
  <si>
    <t>Myriophyllum verticillatum</t>
  </si>
  <si>
    <t>Whorled water-milfoil</t>
  </si>
  <si>
    <t>Najas flexilis</t>
  </si>
  <si>
    <t>Najas gracillima</t>
  </si>
  <si>
    <t>Najas guadalupensis</t>
  </si>
  <si>
    <t>Nelumbo lutea</t>
  </si>
  <si>
    <t xml:space="preserve">Nitella </t>
  </si>
  <si>
    <t>Nitella</t>
  </si>
  <si>
    <t>Nuphar advena</t>
  </si>
  <si>
    <t>Yellow pond lily</t>
  </si>
  <si>
    <t>Nuphar microphylla</t>
  </si>
  <si>
    <t>Small pond lily</t>
  </si>
  <si>
    <t>Intermediate pond lily</t>
  </si>
  <si>
    <t>Nuphar variegata</t>
  </si>
  <si>
    <t>Spatterdock</t>
  </si>
  <si>
    <t>Nymphaea odorata</t>
  </si>
  <si>
    <t>White water lily</t>
  </si>
  <si>
    <t>Phragmites australis</t>
  </si>
  <si>
    <t>Common reed</t>
  </si>
  <si>
    <t>Polygonum amphibium</t>
  </si>
  <si>
    <t>Water smartweed</t>
  </si>
  <si>
    <t>Polygonum punctatum</t>
  </si>
  <si>
    <t>Dotted smartweed</t>
  </si>
  <si>
    <t>Pontederia cordata</t>
  </si>
  <si>
    <t>Pickerelweed</t>
  </si>
  <si>
    <t>Potamogeton alpinus</t>
  </si>
  <si>
    <t>Alpine pondweed</t>
  </si>
  <si>
    <t>Potamogeton amplifolius</t>
  </si>
  <si>
    <t>Large-leaf pondweed</t>
  </si>
  <si>
    <t>Potamogeton confervoides</t>
  </si>
  <si>
    <t>Algal-leaved pondweed</t>
  </si>
  <si>
    <t>Potamogeton diversifolius</t>
  </si>
  <si>
    <t>Potamogeton epihydrus</t>
  </si>
  <si>
    <t>Ribbon-leaf pondweed</t>
  </si>
  <si>
    <t>Potamogeton foliosus</t>
  </si>
  <si>
    <t>Leafy pondweed</t>
  </si>
  <si>
    <t>Potamogeton friesii</t>
  </si>
  <si>
    <t>Potamogeton gramineus</t>
  </si>
  <si>
    <t>Potamogeton hillii</t>
  </si>
  <si>
    <t>Hill's pondweed</t>
  </si>
  <si>
    <t>Potamogeton illinoensis</t>
  </si>
  <si>
    <t>Illinois pondweed</t>
  </si>
  <si>
    <t>Potamogeton natans</t>
  </si>
  <si>
    <t>Potamogeton nodosus</t>
  </si>
  <si>
    <t>Long-leaf pondweed</t>
  </si>
  <si>
    <t>Potamogeton oakesianus</t>
  </si>
  <si>
    <t>Potamogeton obtusifolius</t>
  </si>
  <si>
    <t>Blunt-leaf pondweed</t>
  </si>
  <si>
    <t>White-stem pondweed</t>
  </si>
  <si>
    <t>Potamogeton pulcher</t>
  </si>
  <si>
    <t>Spotted pondweed</t>
  </si>
  <si>
    <t>Potamogeton pusillus</t>
  </si>
  <si>
    <t>Small pondweed</t>
  </si>
  <si>
    <t>Potamogeton richardsonii</t>
  </si>
  <si>
    <t>Clasping-leaf pondweed</t>
  </si>
  <si>
    <t>Potamogeton robbinsii</t>
  </si>
  <si>
    <t>Potamogeton spirillus</t>
  </si>
  <si>
    <t>Spiral-fruited pondweed</t>
  </si>
  <si>
    <t>Potamogeton strictifolius</t>
  </si>
  <si>
    <t>Stiff pondweed</t>
  </si>
  <si>
    <t>Potamogeton vaseyi</t>
  </si>
  <si>
    <t>Vasey's pondweed</t>
  </si>
  <si>
    <t>Potamogeton zosteriformis</t>
  </si>
  <si>
    <t>Flat-stem pondweed</t>
  </si>
  <si>
    <t>Ranunculus aquatilis</t>
  </si>
  <si>
    <t>Ranunculus flabellaris</t>
  </si>
  <si>
    <t>Ranunculus flammula</t>
  </si>
  <si>
    <t>Creeping spearwort</t>
  </si>
  <si>
    <t>Riccia fluitans</t>
  </si>
  <si>
    <t>Slender riccia</t>
  </si>
  <si>
    <t>Ditch grass</t>
  </si>
  <si>
    <t>Arum-leaved arrowhead</t>
  </si>
  <si>
    <t>Sagittaria cuneata</t>
  </si>
  <si>
    <t>Midwestern arrowhead</t>
  </si>
  <si>
    <t>Sagittaria graminea</t>
  </si>
  <si>
    <t>Sagittaria latifolia</t>
  </si>
  <si>
    <t>Common arrowhead</t>
  </si>
  <si>
    <t>Sagittaria rigida</t>
  </si>
  <si>
    <t>Schoenoplectus acutus</t>
  </si>
  <si>
    <t>Hardstem bulrush</t>
  </si>
  <si>
    <t>Schoenoplectus heterochaetus</t>
  </si>
  <si>
    <t>Slender bulrush</t>
  </si>
  <si>
    <t>Schoenoplectus pungens</t>
  </si>
  <si>
    <t>Schoenoplectus subterminalis</t>
  </si>
  <si>
    <t>Water bulrush</t>
  </si>
  <si>
    <t>Schoenoplectus tabernaemontani</t>
  </si>
  <si>
    <t>Softstem bulrush</t>
  </si>
  <si>
    <t>Sparganium americanum</t>
  </si>
  <si>
    <t xml:space="preserve">American bur-reed </t>
  </si>
  <si>
    <t>Sparganium androcladum</t>
  </si>
  <si>
    <t xml:space="preserve">Branched bur-reed </t>
  </si>
  <si>
    <t>Sparganium angustifolium</t>
  </si>
  <si>
    <t xml:space="preserve">Narrow-leaved bur-reed </t>
  </si>
  <si>
    <t>Sparganium emersum</t>
  </si>
  <si>
    <t xml:space="preserve">Short-stemmed bur-reed </t>
  </si>
  <si>
    <t>Sparganium eurycarpum</t>
  </si>
  <si>
    <t>Common bur-reed</t>
  </si>
  <si>
    <t>Sparganium fluctuans</t>
  </si>
  <si>
    <t>Sparganium natans</t>
  </si>
  <si>
    <t>Small bur-reed</t>
  </si>
  <si>
    <t>Spirodela polyrhiza</t>
  </si>
  <si>
    <t>Stuckenia filiformis</t>
  </si>
  <si>
    <t>Stuckenia pectinata</t>
  </si>
  <si>
    <t>Stuckenia vaginata</t>
  </si>
  <si>
    <t>Sheathed pondweed</t>
  </si>
  <si>
    <t>Typha angustifolium</t>
  </si>
  <si>
    <t>Narrow-leaved cattail</t>
  </si>
  <si>
    <t>Typha latifolia</t>
  </si>
  <si>
    <t>Broad-leaved cattail</t>
  </si>
  <si>
    <t>Utricularia cornuta</t>
  </si>
  <si>
    <t>Horned bladderwort</t>
  </si>
  <si>
    <t>Utricularia geminiscapa</t>
  </si>
  <si>
    <t>Twin-stemmed bladderwort</t>
  </si>
  <si>
    <t>Utricularia gibba</t>
  </si>
  <si>
    <t>Creeping bladderwort</t>
  </si>
  <si>
    <t>Utricularia intermedia</t>
  </si>
  <si>
    <t>Flat-leaf bladderwort</t>
  </si>
  <si>
    <t>Utricularia minor</t>
  </si>
  <si>
    <t>Utricularia purpurea</t>
  </si>
  <si>
    <t>Large purple bladderwort</t>
  </si>
  <si>
    <t>Utricularia resupinata</t>
  </si>
  <si>
    <t>Small purple bladderwort</t>
  </si>
  <si>
    <t>Utricularia vulgaris</t>
  </si>
  <si>
    <t>Common bladderwort</t>
  </si>
  <si>
    <t>Vallisneria americana</t>
  </si>
  <si>
    <t>Wild celery</t>
  </si>
  <si>
    <t>Wolffia columbiana</t>
  </si>
  <si>
    <t>Common watermeal</t>
  </si>
  <si>
    <t>Zannichellia palustris</t>
  </si>
  <si>
    <t>Zizania aquatica</t>
  </si>
  <si>
    <t>Zizania palustris</t>
  </si>
  <si>
    <t>Northern wild rice</t>
  </si>
  <si>
    <t xml:space="preserve">N </t>
  </si>
  <si>
    <t>mean C</t>
  </si>
  <si>
    <t>Ruppia cirrhosa</t>
  </si>
  <si>
    <t>Horned pondweed</t>
  </si>
  <si>
    <t>Sago pondweed</t>
  </si>
  <si>
    <t>Potamogeton praelongus</t>
  </si>
  <si>
    <t>Juncus pelocarpus f. submersus</t>
  </si>
  <si>
    <t>Southern wild rice</t>
  </si>
  <si>
    <t>DEPTH BIN (FT)</t>
  </si>
  <si>
    <t># SITES (NO ENTRY)</t>
  </si>
  <si>
    <t>Myriophyllum sibiricum</t>
  </si>
  <si>
    <r>
      <t xml:space="preserve">CITATION: </t>
    </r>
    <r>
      <rPr>
        <b/>
        <sz val="12"/>
        <color indexed="8"/>
        <rFont val="Arial"/>
        <family val="2"/>
      </rPr>
      <t xml:space="preserve">Nichols, SA. 1999. Floristic Quality Assessment of Wisconsin Lake Plant Communities with Example Applications. Journal of Lake and Reservoir Management, 15(2):133-141. </t>
    </r>
  </si>
  <si>
    <t>FQI</t>
  </si>
  <si>
    <t>Northern watermeal</t>
  </si>
  <si>
    <t>Spiny hornwort</t>
  </si>
  <si>
    <t>Chara</t>
  </si>
  <si>
    <t>Northern water-plantain</t>
  </si>
  <si>
    <t>River bulrush</t>
  </si>
  <si>
    <t>Wild calla</t>
  </si>
  <si>
    <t>Greater waterwort</t>
  </si>
  <si>
    <t>Bald spikerush</t>
  </si>
  <si>
    <t>Variable pondweed</t>
  </si>
  <si>
    <t>Small bladderwort</t>
  </si>
  <si>
    <t>Forked duckweed</t>
  </si>
  <si>
    <t>Marsh purslane</t>
  </si>
  <si>
    <t>American lotus</t>
  </si>
  <si>
    <r>
      <t xml:space="preserve">Nuphar </t>
    </r>
    <r>
      <rPr>
        <sz val="11"/>
        <color indexed="8"/>
        <rFont val="Arial"/>
        <family val="2"/>
      </rPr>
      <t xml:space="preserve">X </t>
    </r>
    <r>
      <rPr>
        <i/>
        <sz val="11"/>
        <color indexed="8"/>
        <rFont val="Arial"/>
        <family val="2"/>
      </rPr>
      <t>rubrodisca</t>
    </r>
  </si>
  <si>
    <t>Potamogeton bicupulatus</t>
  </si>
  <si>
    <t>Water-thread pondweed</t>
  </si>
  <si>
    <t>Floating-leaf pondweed</t>
  </si>
  <si>
    <t>Fine-leaved pondweed</t>
  </si>
  <si>
    <t>Large duckweed</t>
  </si>
  <si>
    <t>Grass-leaved arrowhead</t>
  </si>
  <si>
    <t>Sessile-fruited arrowhead</t>
  </si>
  <si>
    <t>Sweet-flag</t>
  </si>
  <si>
    <t>Acorus americanus</t>
  </si>
  <si>
    <t>Autumnal water-starwort</t>
  </si>
  <si>
    <t>Large water-starwort</t>
  </si>
  <si>
    <t>Common water-starwort</t>
  </si>
  <si>
    <t>Golden hedge-hyssop</t>
  </si>
  <si>
    <t>Lake quillwort</t>
  </si>
  <si>
    <t>Littorella uniflora</t>
  </si>
  <si>
    <t>Southern naiad</t>
  </si>
  <si>
    <t>Northern naiad</t>
  </si>
  <si>
    <t>Slender naiad</t>
  </si>
  <si>
    <t>Fries' pondweed</t>
  </si>
  <si>
    <t>Oakes' pondweed</t>
  </si>
  <si>
    <t>Fern pondweed</t>
  </si>
  <si>
    <t>White water crowfoot</t>
  </si>
  <si>
    <t>Yellow water crowfoot</t>
  </si>
  <si>
    <t>Sagittaria brevirostra</t>
  </si>
  <si>
    <r>
      <t xml:space="preserve">CITATION: </t>
    </r>
    <r>
      <rPr>
        <b/>
        <sz val="12"/>
        <color indexed="8"/>
        <rFont val="Arial"/>
        <family val="2"/>
      </rPr>
      <t>University of Wisconsin-Madison, 2001. Wisconsin Floristic Quality Assessment (WFQA). Retrived October 27, 2009 from: http://www.botany.wisc.edu/WFQA.asp</t>
    </r>
  </si>
  <si>
    <t>Floating-leaf bur-reed</t>
  </si>
  <si>
    <t>Three-square bulrush</t>
  </si>
  <si>
    <r>
      <t xml:space="preserve">Zizania </t>
    </r>
    <r>
      <rPr>
        <sz val="11"/>
        <color indexed="8"/>
        <rFont val="Arial"/>
        <family val="2"/>
      </rPr>
      <t>sp.</t>
    </r>
  </si>
  <si>
    <t>Wild rice</t>
  </si>
  <si>
    <r>
      <t xml:space="preserve">Typha </t>
    </r>
    <r>
      <rPr>
        <sz val="11"/>
        <color indexed="8"/>
        <rFont val="Arial"/>
        <family val="2"/>
      </rPr>
      <t>sp.</t>
    </r>
  </si>
  <si>
    <t>Cattail</t>
  </si>
  <si>
    <r>
      <t xml:space="preserve">Isoetes </t>
    </r>
    <r>
      <rPr>
        <sz val="11"/>
        <color indexed="8"/>
        <rFont val="Arial"/>
        <family val="2"/>
      </rPr>
      <t>sp.</t>
    </r>
  </si>
  <si>
    <t>Quillwort</t>
  </si>
  <si>
    <t>Wolffia borealis</t>
  </si>
  <si>
    <t>Bidens beckii</t>
  </si>
  <si>
    <t>Click on the outermost portion of the graph, and adjust the selection box in Column A.</t>
  </si>
  <si>
    <r>
      <t>Note:</t>
    </r>
    <r>
      <rPr>
        <sz val="11"/>
        <rFont val="Arial"/>
        <family val="2"/>
      </rPr>
      <t xml:space="preserve"> The X-axis (Depth Bin) can be scaled to better fit the plant distribution data.</t>
    </r>
  </si>
  <si>
    <t>Total number of sites visited</t>
  </si>
  <si>
    <t>Township</t>
  </si>
  <si>
    <t>Range</t>
  </si>
  <si>
    <t>Matthew S. Berg</t>
  </si>
  <si>
    <t>Alisma triviale,Northern water-plantain</t>
  </si>
  <si>
    <t>Bolboschoenus fluviatilis,River bulrush</t>
  </si>
  <si>
    <t>Total Number Species at Site (shallower than max depth) (NO ENTRY!),no exotics</t>
  </si>
  <si>
    <t>Dominant sediment type (M=muck,S=Sand,R=Rock)</t>
  </si>
  <si>
    <t>Myriophyllum spicatum,Eurasian water-milfoil or Hybrid water-milfoil</t>
  </si>
  <si>
    <t>Acorus americanus,Sweet-flag</t>
  </si>
  <si>
    <t>Brasenia schreberi,Watershield</t>
  </si>
  <si>
    <t>Calla palustris,Wild calla</t>
  </si>
  <si>
    <t>Callitriche hermaphroditica,Autumnal water-starwort</t>
  </si>
  <si>
    <t>Callitriche heterophylla,Large water-starwort</t>
  </si>
  <si>
    <t>Callitriche palustris,Common water-starwort</t>
  </si>
  <si>
    <t>Carex comosa,Bottle brush sedge</t>
  </si>
  <si>
    <t>Catabrosa aquatica,Brook grass</t>
  </si>
  <si>
    <t>Ceratophyllum demersum,Coontail</t>
  </si>
  <si>
    <t>Ceratophyllum echinatum,Spiny hornwort</t>
  </si>
  <si>
    <t>Comarum palustre,Marsh cinquefoil</t>
  </si>
  <si>
    <t>Decodon verticillatus,Swamp loosestrife</t>
  </si>
  <si>
    <t>Dulichium arundinaceum,Three-way sedge</t>
  </si>
  <si>
    <t>Elatine minima,Waterwort</t>
  </si>
  <si>
    <t>Elatine triandra,Greater waterwort</t>
  </si>
  <si>
    <t>Eleocharis acicularis,Needle spikerush</t>
  </si>
  <si>
    <t>Eleocharis erythropoda,Bald spikerush</t>
  </si>
  <si>
    <t>Eleocharis palustris,Creeping spikerush</t>
  </si>
  <si>
    <t>Eleocharis robbinsii,Robbins' spikerush</t>
  </si>
  <si>
    <t>Elodea canadensis,Common waterweed</t>
  </si>
  <si>
    <t>Elodea nuttallii,Slender waterweed</t>
  </si>
  <si>
    <t>Equisetum fluviatile,Water horsetail</t>
  </si>
  <si>
    <t>Eriocaulon aquaticum,Pipewort</t>
  </si>
  <si>
    <t>Glyceria borealis,Northern manna grass</t>
  </si>
  <si>
    <t>Gratiola aurea,Golden hedge-hyssop</t>
  </si>
  <si>
    <t>Heteranthera dubia,Water star-grass</t>
  </si>
  <si>
    <t>Iris versicolor,Northern blue flag</t>
  </si>
  <si>
    <t>Iris virginica,Southern blue flag</t>
  </si>
  <si>
    <t>Isoetes echinospora,Spiny spored-quillwort</t>
  </si>
  <si>
    <t>Isoetes lacustris,Lake quillwort</t>
  </si>
  <si>
    <t>Isoetes sp.,Quillwort</t>
  </si>
  <si>
    <t>Juncus pelocarpus f. submersus,Brown-fruited rush</t>
  </si>
  <si>
    <t>Juncus torreyi,Torrey's rush</t>
  </si>
  <si>
    <t>Lemna minor,Small duckweed</t>
  </si>
  <si>
    <t>Lemna perpusilla,Least duckweed</t>
  </si>
  <si>
    <t>Lemna trisulca,Forked duckweed</t>
  </si>
  <si>
    <t>Littorella uniflora,Littorella</t>
  </si>
  <si>
    <t>Lobelia dortmanna,Water lobelia</t>
  </si>
  <si>
    <t>Ludwigia palustris,Marsh purslane</t>
  </si>
  <si>
    <t>Lythrum salicaria,Purple loosestrife</t>
  </si>
  <si>
    <t>Myriophyllum alterniflorum,Alternate-flowered water-milfoil</t>
  </si>
  <si>
    <t>Myriophyllum farwellii,Farwell's water-milfoil</t>
  </si>
  <si>
    <t>Myriophyllum heterophyllum,Various-leaved water-milfoil</t>
  </si>
  <si>
    <t>Myriophyllum sibiricum,Northern water-milfoil</t>
  </si>
  <si>
    <t>Myriophyllum tenellum,Dwarf water-milfoil</t>
  </si>
  <si>
    <t>Myriophyllum verticillatum,Whorled water-milfoil</t>
  </si>
  <si>
    <t>Najas flexilis,Slender naiad</t>
  </si>
  <si>
    <t>Najas gracillima,Northern naiad</t>
  </si>
  <si>
    <t>Najas guadalupensis,Southern naiad</t>
  </si>
  <si>
    <t>Najas marina,Spiny naiad</t>
  </si>
  <si>
    <t>Nelumbo lutea,American lotus</t>
  </si>
  <si>
    <t>Nitella sp.,Nitella</t>
  </si>
  <si>
    <t>Nuphar advena,Yellow pond lily</t>
  </si>
  <si>
    <t>Nuphar microphylla,Small pond lily</t>
  </si>
  <si>
    <t>Nuphar X rubrodisca,Intermediate pond lily</t>
  </si>
  <si>
    <t>Nuphar variegata,Spatterdock</t>
  </si>
  <si>
    <t>Nymphaea odorata,White water lily</t>
  </si>
  <si>
    <t>Phalaris arundinacea,Reed canary grass</t>
  </si>
  <si>
    <t>Phragmites australis,Common reed</t>
  </si>
  <si>
    <t>Polygonum amphibium,Water smartweed</t>
  </si>
  <si>
    <t>Polygonum punctatum,Dotted smartweed</t>
  </si>
  <si>
    <t>Pontederia cordata,Pickerelweed</t>
  </si>
  <si>
    <t>Potamogeton alpinus,Alpine pondweed</t>
  </si>
  <si>
    <t>Potamogeton amplifolius,Large-leaf pondweed</t>
  </si>
  <si>
    <t>Potamogeton bicupulatus,Snail-seed pondweed</t>
  </si>
  <si>
    <t>Potamogeton confervoides,Algal-leaved pondweed</t>
  </si>
  <si>
    <t>Potamogeton diversifolius,Water-thread pondweed</t>
  </si>
  <si>
    <t>Potamogeton epihydrus,Ribbon-leaf pondweed</t>
  </si>
  <si>
    <t>Potamogeton foliosus,Leafy pondweed</t>
  </si>
  <si>
    <t>Potamogeton friesii,Fries' pondweed</t>
  </si>
  <si>
    <t>Potamogeton gramineus,Variable pondweed</t>
  </si>
  <si>
    <t>Potamogeton hillii,Hill's pondweed</t>
  </si>
  <si>
    <t>Potamogeton illinoensis,Illinois pondweed</t>
  </si>
  <si>
    <t>Potamogeton natans,Floating-leaf pondweed</t>
  </si>
  <si>
    <t>Potamogeton nodosus,Long-leaf pondweed</t>
  </si>
  <si>
    <t>Potamogeton oakesianus,Oakes' pondweed</t>
  </si>
  <si>
    <t>Potamogeton obtusifolius,Blunt-leaf pondweed</t>
  </si>
  <si>
    <t>Potamogeton praelongus,White-stem pondweed</t>
  </si>
  <si>
    <t>Potamogeton pulcher,Spotted pondweed</t>
  </si>
  <si>
    <t>Potamogeton pusillus,Small pondweed</t>
  </si>
  <si>
    <t>Potamogeton richardsonii,Clasping-leaf pondweed</t>
  </si>
  <si>
    <t>Potamogeton robbinsii,Fern pondweed</t>
  </si>
  <si>
    <t>Potamogeton spirillus,Spiral-fruited pondweed</t>
  </si>
  <si>
    <t>Potamogeton strictifolius,Stiff pondweed</t>
  </si>
  <si>
    <t>Potamogeton vaseyi,Vasey's pondweed</t>
  </si>
  <si>
    <t>Potamogeton zosteriformis,Flat-stem pondweed</t>
  </si>
  <si>
    <t>Ranunculus aquatilis,White water crowfoot</t>
  </si>
  <si>
    <t>Ranunculus flabellaris,Yellow water crowfoot</t>
  </si>
  <si>
    <t>Ranunculus flammula,Creeping spearwort</t>
  </si>
  <si>
    <t>Ruppia cirrhosa,Ditch grass</t>
  </si>
  <si>
    <t>Sagittaria brevirostra,Midwestern arrowhead</t>
  </si>
  <si>
    <t>Sagittaria cristata,Crested arrowhead</t>
  </si>
  <si>
    <t>Sagittaria cuneata,Arum-leaved arrowhead</t>
  </si>
  <si>
    <t>Sagittaria graminea,Grass-leaved arrowhead</t>
  </si>
  <si>
    <t>Sagittaria latifolia,Common arrowhead</t>
  </si>
  <si>
    <t>Sagittaria rigida,Sessile-fruited arrowhead</t>
  </si>
  <si>
    <t>Sagittaria sp.,Arrowhead</t>
  </si>
  <si>
    <t>Schoenoplectus acutus,Hardstem bulrush</t>
  </si>
  <si>
    <t>Schoenoplectus heterochaetus,Slender bulrush</t>
  </si>
  <si>
    <t>Schoenoplectus pungens,Three-square bulrush</t>
  </si>
  <si>
    <t>Schoenoplectus subterminalis,Water bulrush</t>
  </si>
  <si>
    <t>Schoenoplectus tabernaemontani,Softstem bulrush</t>
  </si>
  <si>
    <t>Sparganium americanum,American bur-reed</t>
  </si>
  <si>
    <t>Sparganium androcladum,Branched bur-reed</t>
  </si>
  <si>
    <t>Sparganium angustifolium,Narrow-leaved bur-reed</t>
  </si>
  <si>
    <t>Sparganium emersum,Short-stemmed bur-reed</t>
  </si>
  <si>
    <t>Sparganium eurycarpum,Common bur-reed</t>
  </si>
  <si>
    <t>Sparganium fluctuans,Floating-leaf bur-reed</t>
  </si>
  <si>
    <t>Sparganium natans,Small bur-reed</t>
  </si>
  <si>
    <t>Sparganium sp.,Bur-reed</t>
  </si>
  <si>
    <t>Spirodela polyrhiza,Large duckweed</t>
  </si>
  <si>
    <t>Stuckenia filiformis,Fine-leaved pondweed</t>
  </si>
  <si>
    <t>Stuckenia pectinata,Sago pondweed</t>
  </si>
  <si>
    <t>Stuckenia vaginata,Sheathed pondweed</t>
  </si>
  <si>
    <t>Typha angustifolia,Narrow-leaved cattail</t>
  </si>
  <si>
    <t>Typha latifolia,Broad-leaved cattail</t>
  </si>
  <si>
    <t>Typha sp.,Cattail</t>
  </si>
  <si>
    <t>Utricularia cornuta,Horned pondweed</t>
  </si>
  <si>
    <t>Utricularia geminiscapa,Twin-stemmed bladderwort</t>
  </si>
  <si>
    <t>Utricularia gibba,Creeping bladderwort</t>
  </si>
  <si>
    <t>Utricularia intermedia,Flat-leaf bladderwort</t>
  </si>
  <si>
    <t>Utricularia minor,Small bladderwort</t>
  </si>
  <si>
    <t>Utricularia purpurea,Large purple bladderwort</t>
  </si>
  <si>
    <t>Utricularia resupinata,Small purple bladderwort</t>
  </si>
  <si>
    <t>Utricularia vulgaris,Common bladderwort</t>
  </si>
  <si>
    <t>Vallisneria americana,Wild celery</t>
  </si>
  <si>
    <t>Wolffia borealis,Northern watermeal</t>
  </si>
  <si>
    <t>Wolffia columbiana,Common watermeal</t>
  </si>
  <si>
    <t>Zannichellia palustris,Horned pondweed</t>
  </si>
  <si>
    <t>Zizania aquatica,Southern wild rice</t>
  </si>
  <si>
    <t>Zizania palustris,Northern wild rice</t>
  </si>
  <si>
    <t>Zizania sp.,Wild rice</t>
  </si>
  <si>
    <t>Riccia fluitans,Slender riccia</t>
  </si>
  <si>
    <t xml:space="preserve">Ricciocarpus natans,Purple-fringed riccia </t>
  </si>
  <si>
    <t>Sagittaria cristata</t>
  </si>
  <si>
    <t>Crested arrowhead</t>
  </si>
  <si>
    <t>Mean depth of plants (ft)</t>
  </si>
  <si>
    <t>Median depth of plants (ft)</t>
  </si>
  <si>
    <t>Species Richness (including visuals and boat survey)</t>
  </si>
  <si>
    <t>Bidens beckii,Water marigold</t>
  </si>
  <si>
    <t>Mean rake fullness (veg. sites only)</t>
  </si>
  <si>
    <t>Chara sp.,Muskgrass</t>
  </si>
  <si>
    <t>Total_Rake_Fullness</t>
  </si>
  <si>
    <t>Snail-seed pondweed</t>
  </si>
  <si>
    <t>,Aquatic moss</t>
  </si>
  <si>
    <t>,Freshwater sponge</t>
  </si>
  <si>
    <t>,Filamentous algae</t>
  </si>
  <si>
    <r>
      <t>Myriophyllum spicatum</t>
    </r>
    <r>
      <rPr>
        <sz val="9"/>
        <rFont val="Times New Roman"/>
        <family val="1"/>
      </rPr>
      <t>,Eurasian water milfoil</t>
    </r>
  </si>
  <si>
    <r>
      <t>Potamogeton crispus</t>
    </r>
    <r>
      <rPr>
        <sz val="9"/>
        <rFont val="Times New Roman"/>
        <family val="1"/>
      </rPr>
      <t xml:space="preserve">,Curly-leaf pondweed </t>
    </r>
  </si>
  <si>
    <r>
      <t>Maximum depth of plants (ft)</t>
    </r>
    <r>
      <rPr>
        <b/>
        <sz val="12"/>
        <rFont val="Times New Roman"/>
        <family val="1"/>
      </rPr>
      <t xml:space="preserve">** </t>
    </r>
  </si>
  <si>
    <r>
      <t>**</t>
    </r>
    <r>
      <rPr>
        <b/>
        <sz val="10"/>
        <rFont val="Times New Roman"/>
        <family val="1"/>
      </rPr>
      <t>SEE "MAX DEPTH GRAPH" WORKSHEET TO CONFIRM</t>
    </r>
  </si>
  <si>
    <t>Long Lake</t>
  </si>
  <si>
    <t>Polk</t>
  </si>
  <si>
    <t>S</t>
  </si>
  <si>
    <t>M</t>
  </si>
  <si>
    <t>R</t>
  </si>
  <si>
    <t/>
  </si>
  <si>
    <t>present</t>
  </si>
  <si>
    <t>Chara sp.</t>
  </si>
  <si>
    <t>Muskgrass</t>
  </si>
  <si>
    <t>Filamentous algae</t>
  </si>
  <si>
    <t>*</t>
  </si>
  <si>
    <t>Nitella sp.</t>
  </si>
  <si>
    <t>6/5-6/17</t>
  </si>
  <si>
    <t>P</t>
  </si>
  <si>
    <t>Potamogeton crispus</t>
  </si>
  <si>
    <t xml:space="preserve">Curly-leaf pondweed </t>
  </si>
  <si>
    <r>
      <t xml:space="preserve">Chara </t>
    </r>
    <r>
      <rPr>
        <sz val="10"/>
        <rFont val="Times New Roman"/>
        <family val="1"/>
      </rPr>
      <t>sp.</t>
    </r>
  </si>
  <si>
    <r>
      <t>Nitella</t>
    </r>
    <r>
      <rPr>
        <sz val="10"/>
        <rFont val="Times New Roman"/>
        <family val="1"/>
      </rPr>
      <t xml:space="preserve"> sp.</t>
    </r>
  </si>
  <si>
    <t>* Excluded from relative frequency analysis</t>
  </si>
  <si>
    <t>Isabelle Quimby</t>
  </si>
  <si>
    <t>V</t>
  </si>
</sst>
</file>

<file path=xl/styles.xml><?xml version="1.0" encoding="utf-8"?>
<styleSheet xmlns="http://schemas.openxmlformats.org/spreadsheetml/2006/main">
  <numFmts count="2">
    <numFmt numFmtId="164" formatCode="0.0"/>
    <numFmt numFmtId="165" formatCode="mm/dd/yy;@"/>
  </numFmts>
  <fonts count="35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color indexed="10"/>
      <name val="Arial"/>
      <family val="2"/>
    </font>
    <font>
      <b/>
      <sz val="20"/>
      <name val="Arial"/>
      <family val="2"/>
    </font>
    <font>
      <i/>
      <sz val="10"/>
      <name val="Arial"/>
      <family val="2"/>
    </font>
    <font>
      <i/>
      <sz val="9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1"/>
      <name val="Arial"/>
      <family val="2"/>
    </font>
    <font>
      <i/>
      <sz val="11"/>
      <color indexed="8"/>
      <name val="Arial"/>
      <family val="2"/>
    </font>
    <font>
      <i/>
      <sz val="11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i/>
      <sz val="8"/>
      <color indexed="81"/>
      <name val="Tahoma"/>
      <family val="2"/>
    </font>
    <font>
      <b/>
      <sz val="11"/>
      <color indexed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Times New Roman"/>
      <family val="1"/>
    </font>
    <font>
      <b/>
      <sz val="20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43"/>
        <bgColor indexed="64"/>
      </patternFill>
    </fill>
    <fill>
      <patternFill patternType="solid">
        <fgColor indexed="15"/>
        <bgColor indexed="64"/>
      </patternFill>
    </fill>
  </fills>
  <borders count="39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thin">
        <color indexed="22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2" fillId="0" borderId="0"/>
    <xf numFmtId="0" fontId="12" fillId="0" borderId="0"/>
    <xf numFmtId="0" fontId="1" fillId="0" borderId="0"/>
  </cellStyleXfs>
  <cellXfs count="174">
    <xf numFmtId="0" fontId="0" fillId="0" borderId="0" xfId="0"/>
    <xf numFmtId="0" fontId="2" fillId="0" borderId="0" xfId="0" applyFont="1"/>
    <xf numFmtId="0" fontId="6" fillId="0" borderId="0" xfId="0" applyFont="1"/>
    <xf numFmtId="0" fontId="0" fillId="0" borderId="2" xfId="0" applyBorder="1" applyAlignment="1" applyProtection="1">
      <alignment textRotation="45"/>
      <protection locked="0"/>
    </xf>
    <xf numFmtId="0" fontId="0" fillId="0" borderId="0" xfId="0" applyProtection="1">
      <protection locked="0"/>
    </xf>
    <xf numFmtId="0" fontId="0" fillId="0" borderId="3" xfId="0" applyBorder="1" applyAlignment="1" applyProtection="1">
      <alignment textRotation="45"/>
      <protection locked="0"/>
    </xf>
    <xf numFmtId="0" fontId="7" fillId="0" borderId="2" xfId="0" applyFont="1" applyBorder="1" applyAlignment="1" applyProtection="1">
      <alignment textRotation="45"/>
      <protection locked="0"/>
    </xf>
    <xf numFmtId="0" fontId="0" fillId="0" borderId="4" xfId="0" applyBorder="1" applyAlignment="1" applyProtection="1">
      <alignment textRotation="45"/>
      <protection locked="0"/>
    </xf>
    <xf numFmtId="0" fontId="0" fillId="2" borderId="2" xfId="0" applyFill="1" applyBorder="1" applyProtection="1">
      <protection locked="0"/>
    </xf>
    <xf numFmtId="0" fontId="10" fillId="0" borderId="0" xfId="0" applyFont="1"/>
    <xf numFmtId="0" fontId="8" fillId="2" borderId="2" xfId="0" applyFont="1" applyFill="1" applyBorder="1" applyAlignment="1" applyProtection="1">
      <alignment textRotation="45" wrapText="1"/>
      <protection locked="0"/>
    </xf>
    <xf numFmtId="0" fontId="0" fillId="0" borderId="0" xfId="0" applyFill="1" applyProtection="1">
      <protection locked="0"/>
    </xf>
    <xf numFmtId="0" fontId="0" fillId="0" borderId="5" xfId="0" applyBorder="1" applyAlignment="1" applyProtection="1">
      <alignment textRotation="45"/>
      <protection locked="0"/>
    </xf>
    <xf numFmtId="0" fontId="0" fillId="3" borderId="2" xfId="0" applyFill="1" applyBorder="1" applyProtection="1"/>
    <xf numFmtId="0" fontId="0" fillId="0" borderId="0" xfId="0" applyFill="1" applyBorder="1" applyProtection="1">
      <protection locked="0"/>
    </xf>
    <xf numFmtId="0" fontId="0" fillId="0" borderId="0" xfId="0" applyFill="1" applyBorder="1"/>
    <xf numFmtId="0" fontId="6" fillId="0" borderId="4" xfId="0" applyFont="1" applyBorder="1" applyAlignment="1" applyProtection="1">
      <protection locked="0"/>
    </xf>
    <xf numFmtId="0" fontId="1" fillId="0" borderId="2" xfId="0" applyFont="1" applyFill="1" applyBorder="1" applyAlignment="1" applyProtection="1">
      <alignment textRotation="45"/>
      <protection locked="0"/>
    </xf>
    <xf numFmtId="0" fontId="2" fillId="0" borderId="0" xfId="0" applyFont="1" applyProtection="1">
      <protection locked="0"/>
    </xf>
    <xf numFmtId="0" fontId="2" fillId="0" borderId="0" xfId="0" applyFont="1" applyFill="1" applyBorder="1" applyProtection="1">
      <protection locked="0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4" fontId="2" fillId="0" borderId="0" xfId="0" applyNumberFormat="1" applyFont="1" applyFill="1" applyBorder="1" applyAlignment="1" applyProtection="1">
      <alignment horizontal="left"/>
      <protection locked="0"/>
    </xf>
    <xf numFmtId="14" fontId="2" fillId="0" borderId="0" xfId="0" applyNumberFormat="1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left"/>
      <protection locked="0"/>
    </xf>
    <xf numFmtId="14" fontId="0" fillId="0" borderId="0" xfId="0" applyNumberFormat="1" applyAlignment="1">
      <alignment horizontal="left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4" borderId="2" xfId="0" applyFont="1" applyFill="1" applyBorder="1" applyAlignment="1" applyProtection="1">
      <alignment textRotation="45" wrapText="1"/>
      <protection hidden="1"/>
    </xf>
    <xf numFmtId="0" fontId="4" fillId="4" borderId="2" xfId="0" applyFont="1" applyFill="1" applyBorder="1" applyAlignment="1" applyProtection="1">
      <alignment textRotation="45" wrapText="1"/>
      <protection hidden="1"/>
    </xf>
    <xf numFmtId="0" fontId="0" fillId="4" borderId="2" xfId="0" applyFill="1" applyBorder="1" applyAlignment="1" applyProtection="1">
      <alignment textRotation="45"/>
      <protection hidden="1"/>
    </xf>
    <xf numFmtId="0" fontId="0" fillId="4" borderId="2" xfId="0" applyFill="1" applyBorder="1" applyProtection="1">
      <protection hidden="1"/>
    </xf>
    <xf numFmtId="0" fontId="0" fillId="0" borderId="6" xfId="0" applyBorder="1"/>
    <xf numFmtId="0" fontId="0" fillId="0" borderId="0" xfId="0" applyAlignment="1">
      <alignment horizontal="right"/>
    </xf>
    <xf numFmtId="0" fontId="5" fillId="0" borderId="0" xfId="0" applyFont="1"/>
    <xf numFmtId="0" fontId="12" fillId="0" borderId="0" xfId="3" applyFont="1" applyFill="1" applyBorder="1" applyAlignment="1">
      <alignment horizontal="left" wrapText="1"/>
    </xf>
    <xf numFmtId="0" fontId="15" fillId="0" borderId="0" xfId="0" applyFont="1"/>
    <xf numFmtId="0" fontId="16" fillId="0" borderId="0" xfId="3" applyFont="1" applyFill="1" applyBorder="1" applyAlignment="1">
      <alignment horizontal="center"/>
    </xf>
    <xf numFmtId="0" fontId="16" fillId="0" borderId="0" xfId="2" applyFont="1" applyFill="1" applyBorder="1" applyAlignment="1">
      <alignment horizontal="center"/>
    </xf>
    <xf numFmtId="0" fontId="16" fillId="0" borderId="0" xfId="2" applyFont="1" applyFill="1" applyBorder="1" applyAlignment="1"/>
    <xf numFmtId="0" fontId="16" fillId="0" borderId="2" xfId="2" applyFont="1" applyFill="1" applyBorder="1" applyAlignment="1">
      <alignment horizontal="left" wrapText="1"/>
    </xf>
    <xf numFmtId="0" fontId="16" fillId="0" borderId="0" xfId="3" applyFont="1" applyFill="1" applyBorder="1" applyAlignment="1">
      <alignment horizontal="left" wrapText="1"/>
    </xf>
    <xf numFmtId="1" fontId="16" fillId="0" borderId="0" xfId="3" applyNumberFormat="1" applyFont="1" applyFill="1" applyBorder="1" applyAlignment="1">
      <alignment wrapText="1"/>
    </xf>
    <xf numFmtId="0" fontId="15" fillId="0" borderId="0" xfId="0" applyFont="1" applyBorder="1" applyAlignment="1"/>
    <xf numFmtId="1" fontId="15" fillId="0" borderId="0" xfId="0" applyNumberFormat="1" applyFont="1" applyAlignment="1"/>
    <xf numFmtId="0" fontId="15" fillId="0" borderId="0" xfId="0" applyFont="1" applyAlignment="1"/>
    <xf numFmtId="0" fontId="15" fillId="0" borderId="0" xfId="0" applyFont="1" applyAlignment="1">
      <alignment horizontal="right"/>
    </xf>
    <xf numFmtId="0" fontId="15" fillId="0" borderId="2" xfId="0" applyFont="1" applyBorder="1"/>
    <xf numFmtId="0" fontId="16" fillId="0" borderId="2" xfId="0" applyFont="1" applyBorder="1" applyAlignment="1">
      <alignment horizontal="left" vertical="top" wrapText="1"/>
    </xf>
    <xf numFmtId="0" fontId="16" fillId="0" borderId="2" xfId="3" applyFont="1" applyFill="1" applyBorder="1" applyAlignment="1">
      <alignment horizontal="left" wrapText="1"/>
    </xf>
    <xf numFmtId="0" fontId="16" fillId="0" borderId="2" xfId="0" applyFont="1" applyBorder="1"/>
    <xf numFmtId="0" fontId="15" fillId="0" borderId="2" xfId="0" applyFont="1" applyBorder="1" applyAlignment="1">
      <alignment horizontal="left" wrapText="1"/>
    </xf>
    <xf numFmtId="0" fontId="15" fillId="0" borderId="2" xfId="3" applyFont="1" applyFill="1" applyBorder="1" applyAlignment="1">
      <alignment horizontal="left" wrapText="1"/>
    </xf>
    <xf numFmtId="0" fontId="8" fillId="0" borderId="2" xfId="0" applyFont="1" applyFill="1" applyBorder="1" applyAlignment="1" applyProtection="1">
      <alignment textRotation="45" wrapText="1"/>
      <protection locked="0"/>
    </xf>
    <xf numFmtId="0" fontId="19" fillId="0" borderId="7" xfId="2" applyFont="1" applyFill="1" applyBorder="1" applyAlignment="1">
      <alignment horizontal="left" wrapText="1"/>
    </xf>
    <xf numFmtId="1" fontId="16" fillId="0" borderId="8" xfId="2" applyNumberFormat="1" applyFont="1" applyFill="1" applyBorder="1" applyAlignment="1">
      <alignment wrapText="1"/>
    </xf>
    <xf numFmtId="0" fontId="19" fillId="0" borderId="7" xfId="3" applyFont="1" applyFill="1" applyBorder="1" applyAlignment="1">
      <alignment horizontal="left" wrapText="1"/>
    </xf>
    <xf numFmtId="1" fontId="16" fillId="0" borderId="8" xfId="3" applyNumberFormat="1" applyFont="1" applyFill="1" applyBorder="1" applyAlignment="1">
      <alignment wrapText="1"/>
    </xf>
    <xf numFmtId="0" fontId="20" fillId="0" borderId="7" xfId="3" applyFont="1" applyFill="1" applyBorder="1" applyAlignment="1">
      <alignment horizontal="left" wrapText="1"/>
    </xf>
    <xf numFmtId="1" fontId="15" fillId="0" borderId="8" xfId="3" applyNumberFormat="1" applyFont="1" applyFill="1" applyBorder="1" applyAlignment="1">
      <alignment wrapText="1"/>
    </xf>
    <xf numFmtId="0" fontId="19" fillId="0" borderId="9" xfId="3" applyFont="1" applyFill="1" applyBorder="1" applyAlignment="1">
      <alignment horizontal="left" wrapText="1"/>
    </xf>
    <xf numFmtId="0" fontId="15" fillId="0" borderId="10" xfId="0" applyFont="1" applyBorder="1"/>
    <xf numFmtId="1" fontId="16" fillId="0" borderId="11" xfId="3" applyNumberFormat="1" applyFont="1" applyFill="1" applyBorder="1" applyAlignment="1">
      <alignment wrapText="1"/>
    </xf>
    <xf numFmtId="0" fontId="19" fillId="0" borderId="12" xfId="2" applyFont="1" applyFill="1" applyBorder="1" applyAlignment="1">
      <alignment horizontal="left" wrapText="1"/>
    </xf>
    <xf numFmtId="0" fontId="16" fillId="0" borderId="13" xfId="2" applyFont="1" applyFill="1" applyBorder="1" applyAlignment="1">
      <alignment horizontal="left" wrapText="1"/>
    </xf>
    <xf numFmtId="1" fontId="16" fillId="0" borderId="14" xfId="2" applyNumberFormat="1" applyFont="1" applyFill="1" applyBorder="1" applyAlignment="1">
      <alignment wrapText="1"/>
    </xf>
    <xf numFmtId="0" fontId="17" fillId="0" borderId="15" xfId="3" applyFont="1" applyFill="1" applyBorder="1" applyAlignment="1">
      <alignment horizontal="center"/>
    </xf>
    <xf numFmtId="0" fontId="17" fillId="0" borderId="16" xfId="3" applyFont="1" applyFill="1" applyBorder="1" applyAlignment="1">
      <alignment horizontal="center"/>
    </xf>
    <xf numFmtId="0" fontId="17" fillId="0" borderId="17" xfId="2" applyFont="1" applyFill="1" applyBorder="1" applyAlignment="1">
      <alignment horizontal="center"/>
    </xf>
    <xf numFmtId="0" fontId="15" fillId="0" borderId="18" xfId="0" applyFont="1" applyBorder="1" applyAlignment="1"/>
    <xf numFmtId="1" fontId="16" fillId="0" borderId="19" xfId="2" applyNumberFormat="1" applyFont="1" applyFill="1" applyBorder="1" applyAlignment="1">
      <alignment wrapText="1"/>
    </xf>
    <xf numFmtId="1" fontId="16" fillId="0" borderId="20" xfId="2" applyNumberFormat="1" applyFont="1" applyFill="1" applyBorder="1" applyAlignment="1">
      <alignment wrapText="1"/>
    </xf>
    <xf numFmtId="1" fontId="16" fillId="0" borderId="21" xfId="2" applyNumberFormat="1" applyFont="1" applyFill="1" applyBorder="1" applyAlignment="1">
      <alignment wrapText="1"/>
    </xf>
    <xf numFmtId="1" fontId="16" fillId="0" borderId="22" xfId="2" applyNumberFormat="1" applyFont="1" applyFill="1" applyBorder="1" applyAlignment="1">
      <alignment wrapText="1"/>
    </xf>
    <xf numFmtId="0" fontId="17" fillId="0" borderId="23" xfId="3" applyFont="1" applyFill="1" applyBorder="1" applyAlignment="1">
      <alignment horizontal="center"/>
    </xf>
    <xf numFmtId="0" fontId="16" fillId="5" borderId="24" xfId="3" applyFont="1" applyFill="1" applyBorder="1" applyAlignment="1">
      <alignment horizontal="left" wrapText="1"/>
    </xf>
    <xf numFmtId="0" fontId="15" fillId="6" borderId="24" xfId="0" applyFont="1" applyFill="1" applyBorder="1" applyAlignment="1"/>
    <xf numFmtId="0" fontId="15" fillId="6" borderId="24" xfId="0" applyFont="1" applyFill="1" applyBorder="1"/>
    <xf numFmtId="0" fontId="24" fillId="0" borderId="0" xfId="3" applyFont="1" applyFill="1" applyBorder="1" applyAlignment="1">
      <alignment horizontal="left" wrapText="1"/>
    </xf>
    <xf numFmtId="0" fontId="24" fillId="5" borderId="25" xfId="3" applyFont="1" applyFill="1" applyBorder="1" applyAlignment="1">
      <alignment horizontal="left" wrapText="1"/>
    </xf>
    <xf numFmtId="0" fontId="25" fillId="0" borderId="26" xfId="0" applyFont="1" applyBorder="1"/>
    <xf numFmtId="0" fontId="26" fillId="0" borderId="27" xfId="0" applyFont="1" applyBorder="1"/>
    <xf numFmtId="0" fontId="26" fillId="0" borderId="28" xfId="0" applyFont="1" applyBorder="1"/>
    <xf numFmtId="0" fontId="26" fillId="0" borderId="29" xfId="0" applyFont="1" applyBorder="1"/>
    <xf numFmtId="0" fontId="26" fillId="0" borderId="6" xfId="0" applyFont="1" applyBorder="1"/>
    <xf numFmtId="0" fontId="26" fillId="0" borderId="30" xfId="0" applyFont="1" applyBorder="1"/>
    <xf numFmtId="0" fontId="0" fillId="0" borderId="31" xfId="0" applyBorder="1"/>
    <xf numFmtId="0" fontId="0" fillId="0" borderId="32" xfId="0" applyBorder="1"/>
    <xf numFmtId="0" fontId="18" fillId="0" borderId="0" xfId="0" applyFont="1" applyFill="1" applyBorder="1"/>
    <xf numFmtId="0" fontId="17" fillId="0" borderId="33" xfId="3" applyFont="1" applyFill="1" applyBorder="1" applyAlignment="1">
      <alignment horizontal="center"/>
    </xf>
    <xf numFmtId="0" fontId="17" fillId="0" borderId="34" xfId="3" applyFont="1" applyFill="1" applyBorder="1" applyAlignment="1">
      <alignment horizontal="center"/>
    </xf>
    <xf numFmtId="0" fontId="16" fillId="0" borderId="35" xfId="2" applyFont="1" applyFill="1" applyBorder="1" applyAlignment="1">
      <alignment horizontal="center"/>
    </xf>
    <xf numFmtId="0" fontId="17" fillId="0" borderId="36" xfId="3" applyFont="1" applyFill="1" applyBorder="1" applyAlignment="1">
      <alignment horizontal="center"/>
    </xf>
    <xf numFmtId="0" fontId="16" fillId="0" borderId="37" xfId="2" applyFont="1" applyFill="1" applyBorder="1" applyAlignment="1">
      <alignment horizontal="center"/>
    </xf>
    <xf numFmtId="0" fontId="17" fillId="0" borderId="29" xfId="3" applyFont="1" applyFill="1" applyBorder="1" applyAlignment="1">
      <alignment horizontal="center"/>
    </xf>
    <xf numFmtId="0" fontId="16" fillId="0" borderId="30" xfId="2" applyFont="1" applyFill="1" applyBorder="1" applyAlignment="1">
      <alignment horizontal="center"/>
    </xf>
    <xf numFmtId="0" fontId="9" fillId="6" borderId="5" xfId="0" applyFont="1" applyFill="1" applyBorder="1" applyAlignment="1" applyProtection="1">
      <alignment textRotation="45" wrapText="1"/>
      <protection locked="0"/>
    </xf>
    <xf numFmtId="0" fontId="3" fillId="6" borderId="5" xfId="0" applyFont="1" applyFill="1" applyBorder="1" applyAlignment="1" applyProtection="1">
      <alignment textRotation="45"/>
      <protection locked="0"/>
    </xf>
    <xf numFmtId="0" fontId="7" fillId="6" borderId="5" xfId="0" applyFont="1" applyFill="1" applyBorder="1" applyAlignment="1" applyProtection="1">
      <alignment textRotation="45"/>
      <protection locked="0"/>
    </xf>
    <xf numFmtId="0" fontId="0" fillId="6" borderId="1" xfId="0" applyFill="1" applyBorder="1" applyProtection="1">
      <protection locked="0"/>
    </xf>
    <xf numFmtId="0" fontId="0" fillId="0" borderId="0" xfId="0" applyFill="1" applyBorder="1" applyProtection="1">
      <protection hidden="1"/>
    </xf>
    <xf numFmtId="0" fontId="0" fillId="4" borderId="4" xfId="0" applyFill="1" applyBorder="1" applyAlignment="1" applyProtection="1">
      <alignment textRotation="45"/>
      <protection hidden="1"/>
    </xf>
    <xf numFmtId="0" fontId="0" fillId="4" borderId="4" xfId="0" applyFill="1" applyBorder="1" applyProtection="1">
      <protection hidden="1"/>
    </xf>
    <xf numFmtId="0" fontId="0" fillId="3" borderId="3" xfId="0" applyFill="1" applyBorder="1" applyAlignment="1" applyProtection="1">
      <alignment textRotation="45"/>
      <protection locked="0"/>
    </xf>
    <xf numFmtId="0" fontId="1" fillId="0" borderId="0" xfId="0" applyFont="1" applyFill="1" applyBorder="1" applyProtection="1">
      <protection locked="0"/>
    </xf>
    <xf numFmtId="165" fontId="16" fillId="0" borderId="35" xfId="2" applyNumberFormat="1" applyFont="1" applyFill="1" applyBorder="1" applyAlignment="1">
      <alignment horizontal="center"/>
    </xf>
    <xf numFmtId="0" fontId="15" fillId="0" borderId="38" xfId="0" applyFont="1" applyBorder="1" applyAlignment="1">
      <alignment horizontal="center"/>
    </xf>
    <xf numFmtId="164" fontId="15" fillId="0" borderId="0" xfId="0" applyNumberFormat="1" applyFont="1"/>
    <xf numFmtId="164" fontId="15" fillId="6" borderId="17" xfId="0" applyNumberFormat="1" applyFont="1" applyFill="1" applyBorder="1" applyAlignment="1"/>
    <xf numFmtId="0" fontId="27" fillId="0" borderId="4" xfId="0" applyFont="1" applyBorder="1" applyAlignment="1">
      <alignment textRotation="45"/>
    </xf>
    <xf numFmtId="0" fontId="28" fillId="0" borderId="4" xfId="0" applyFont="1" applyBorder="1" applyAlignment="1"/>
    <xf numFmtId="2" fontId="29" fillId="0" borderId="2" xfId="0" applyNumberFormat="1" applyFont="1" applyBorder="1" applyAlignment="1">
      <alignment textRotation="45"/>
    </xf>
    <xf numFmtId="0" fontId="30" fillId="0" borderId="3" xfId="0" applyFont="1" applyFill="1" applyBorder="1" applyAlignment="1" applyProtection="1">
      <alignment textRotation="45"/>
      <protection locked="0"/>
    </xf>
    <xf numFmtId="0" fontId="30" fillId="0" borderId="2" xfId="0" applyFont="1" applyFill="1" applyBorder="1" applyAlignment="1" applyProtection="1">
      <alignment textRotation="45"/>
      <protection locked="0"/>
    </xf>
    <xf numFmtId="0" fontId="29" fillId="0" borderId="2" xfId="0" applyFont="1" applyFill="1" applyBorder="1" applyAlignment="1" applyProtection="1">
      <alignment textRotation="45" wrapText="1"/>
      <protection locked="0"/>
    </xf>
    <xf numFmtId="0" fontId="27" fillId="0" borderId="0" xfId="0" applyFont="1" applyBorder="1" applyAlignment="1">
      <alignment textRotation="45"/>
    </xf>
    <xf numFmtId="0" fontId="31" fillId="0" borderId="0" xfId="0" applyFont="1" applyProtection="1"/>
    <xf numFmtId="0" fontId="27" fillId="0" borderId="0" xfId="0" applyFont="1" applyBorder="1" applyAlignment="1">
      <alignment horizontal="left"/>
    </xf>
    <xf numFmtId="2" fontId="27" fillId="0" borderId="2" xfId="0" applyNumberFormat="1" applyFont="1" applyBorder="1" applyAlignment="1">
      <alignment textRotation="45"/>
    </xf>
    <xf numFmtId="0" fontId="32" fillId="0" borderId="3" xfId="0" applyFont="1" applyFill="1" applyBorder="1" applyAlignment="1" applyProtection="1">
      <alignment textRotation="45"/>
      <protection locked="0"/>
    </xf>
    <xf numFmtId="0" fontId="32" fillId="0" borderId="2" xfId="0" applyFont="1" applyFill="1" applyBorder="1" applyAlignment="1" applyProtection="1">
      <alignment textRotation="45"/>
      <protection locked="0"/>
    </xf>
    <xf numFmtId="0" fontId="29" fillId="0" borderId="3" xfId="0" applyFont="1" applyFill="1" applyBorder="1" applyAlignment="1" applyProtection="1">
      <alignment textRotation="45" wrapText="1"/>
      <protection locked="0"/>
    </xf>
    <xf numFmtId="0" fontId="31" fillId="0" borderId="0" xfId="0" applyFont="1" applyFill="1" applyBorder="1" applyProtection="1"/>
    <xf numFmtId="165" fontId="27" fillId="0" borderId="0" xfId="0" applyNumberFormat="1" applyFont="1" applyBorder="1" applyAlignment="1">
      <alignment horizontal="left"/>
    </xf>
    <xf numFmtId="0" fontId="33" fillId="0" borderId="0" xfId="0" applyFont="1" applyBorder="1" applyAlignment="1"/>
    <xf numFmtId="0" fontId="27" fillId="0" borderId="2" xfId="0" applyFont="1" applyFill="1" applyBorder="1" applyAlignment="1" applyProtection="1">
      <alignment textRotation="45"/>
      <protection locked="0"/>
    </xf>
    <xf numFmtId="0" fontId="27" fillId="0" borderId="2" xfId="0" applyFont="1" applyFill="1" applyBorder="1" applyAlignment="1">
      <alignment textRotation="45"/>
    </xf>
    <xf numFmtId="2" fontId="31" fillId="0" borderId="0" xfId="0" applyNumberFormat="1" applyFont="1"/>
    <xf numFmtId="2" fontId="31" fillId="2" borderId="2" xfId="0" applyNumberFormat="1" applyFont="1" applyFill="1" applyBorder="1" applyAlignment="1"/>
    <xf numFmtId="2" fontId="27" fillId="2" borderId="3" xfId="0" applyNumberFormat="1" applyFont="1" applyFill="1" applyBorder="1"/>
    <xf numFmtId="2" fontId="27" fillId="2" borderId="2" xfId="0" applyNumberFormat="1" applyFont="1" applyFill="1" applyBorder="1"/>
    <xf numFmtId="2" fontId="31" fillId="0" borderId="0" xfId="0" applyNumberFormat="1" applyFont="1" applyBorder="1"/>
    <xf numFmtId="2" fontId="31" fillId="2" borderId="2" xfId="0" applyNumberFormat="1" applyFont="1" applyFill="1" applyBorder="1"/>
    <xf numFmtId="164" fontId="27" fillId="0" borderId="0" xfId="0" applyNumberFormat="1" applyFont="1"/>
    <xf numFmtId="164" fontId="31" fillId="0" borderId="0" xfId="0" applyNumberFormat="1" applyFont="1"/>
    <xf numFmtId="164" fontId="27" fillId="2" borderId="3" xfId="0" applyNumberFormat="1" applyFont="1" applyFill="1" applyBorder="1"/>
    <xf numFmtId="164" fontId="27" fillId="0" borderId="0" xfId="0" applyNumberFormat="1" applyFont="1" applyBorder="1"/>
    <xf numFmtId="2" fontId="27" fillId="0" borderId="0" xfId="0" applyNumberFormat="1" applyFont="1"/>
    <xf numFmtId="2" fontId="27" fillId="2" borderId="2" xfId="0" applyNumberFormat="1" applyFont="1" applyFill="1" applyBorder="1" applyAlignment="1"/>
    <xf numFmtId="2" fontId="27" fillId="0" borderId="0" xfId="0" applyNumberFormat="1" applyFont="1" applyBorder="1"/>
    <xf numFmtId="0" fontId="27" fillId="0" borderId="0" xfId="0" applyFont="1"/>
    <xf numFmtId="0" fontId="31" fillId="0" borderId="0" xfId="0" applyFont="1"/>
    <xf numFmtId="0" fontId="27" fillId="2" borderId="3" xfId="0" applyFont="1" applyFill="1" applyBorder="1"/>
    <xf numFmtId="0" fontId="27" fillId="0" borderId="0" xfId="0" applyFont="1" applyBorder="1"/>
    <xf numFmtId="1" fontId="27" fillId="0" borderId="0" xfId="0" applyNumberFormat="1" applyFont="1"/>
    <xf numFmtId="1" fontId="31" fillId="0" borderId="0" xfId="0" applyNumberFormat="1" applyFont="1"/>
    <xf numFmtId="1" fontId="27" fillId="2" borderId="2" xfId="0" applyNumberFormat="1" applyFont="1" applyFill="1" applyBorder="1" applyAlignment="1"/>
    <xf numFmtId="1" fontId="27" fillId="0" borderId="0" xfId="0" applyNumberFormat="1" applyFont="1" applyBorder="1"/>
    <xf numFmtId="1" fontId="31" fillId="0" borderId="0" xfId="0" applyNumberFormat="1" applyFont="1" applyBorder="1"/>
    <xf numFmtId="1" fontId="27" fillId="2" borderId="3" xfId="0" applyNumberFormat="1" applyFont="1" applyFill="1" applyBorder="1" applyAlignment="1"/>
    <xf numFmtId="1" fontId="27" fillId="0" borderId="0" xfId="0" applyNumberFormat="1" applyFont="1" applyFill="1" applyBorder="1"/>
    <xf numFmtId="1" fontId="31" fillId="0" borderId="0" xfId="0" applyNumberFormat="1" applyFont="1" applyFill="1" applyBorder="1"/>
    <xf numFmtId="1" fontId="27" fillId="0" borderId="0" xfId="0" applyNumberFormat="1" applyFont="1" applyFill="1" applyBorder="1" applyAlignment="1"/>
    <xf numFmtId="2" fontId="27" fillId="0" borderId="0" xfId="0" applyNumberFormat="1" applyFont="1" applyFill="1" applyBorder="1"/>
    <xf numFmtId="0" fontId="33" fillId="0" borderId="0" xfId="0" applyFont="1"/>
    <xf numFmtId="2" fontId="27" fillId="0" borderId="0" xfId="0" applyNumberFormat="1" applyFont="1" applyBorder="1" applyAlignment="1"/>
    <xf numFmtId="164" fontId="27" fillId="0" borderId="0" xfId="0" applyNumberFormat="1" applyFont="1" applyFill="1" applyBorder="1"/>
    <xf numFmtId="0" fontId="31" fillId="0" borderId="0" xfId="0" applyFont="1" applyBorder="1" applyAlignment="1"/>
    <xf numFmtId="1" fontId="31" fillId="2" borderId="2" xfId="0" applyNumberFormat="1" applyFont="1" applyFill="1" applyBorder="1" applyAlignment="1"/>
    <xf numFmtId="0" fontId="27" fillId="0" borderId="0" xfId="0" applyFont="1" applyFill="1" applyBorder="1"/>
    <xf numFmtId="2" fontId="27" fillId="0" borderId="0" xfId="0" applyNumberFormat="1" applyFont="1" applyFill="1" applyBorder="1" applyAlignment="1"/>
    <xf numFmtId="1" fontId="31" fillId="2" borderId="2" xfId="0" applyNumberFormat="1" applyFont="1" applyFill="1" applyBorder="1"/>
    <xf numFmtId="0" fontId="34" fillId="0" borderId="0" xfId="0" applyFont="1" applyFill="1" applyBorder="1"/>
    <xf numFmtId="2" fontId="27" fillId="0" borderId="2" xfId="0" applyNumberFormat="1" applyFont="1" applyBorder="1" applyAlignment="1"/>
    <xf numFmtId="0" fontId="0" fillId="7" borderId="2" xfId="0" applyFill="1" applyBorder="1" applyProtection="1">
      <protection locked="0"/>
    </xf>
    <xf numFmtId="0" fontId="1" fillId="7" borderId="2" xfId="0" applyFont="1" applyFill="1" applyBorder="1" applyProtection="1">
      <protection locked="0"/>
    </xf>
    <xf numFmtId="0" fontId="1" fillId="7" borderId="2" xfId="0" applyFont="1" applyFill="1" applyBorder="1" applyAlignment="1" applyProtection="1">
      <alignment horizontal="left"/>
      <protection locked="0"/>
    </xf>
    <xf numFmtId="165" fontId="1" fillId="7" borderId="2" xfId="0" applyNumberFormat="1" applyFont="1" applyFill="1" applyBorder="1" applyAlignment="1" applyProtection="1">
      <alignment horizontal="left"/>
      <protection locked="0"/>
    </xf>
    <xf numFmtId="0" fontId="32" fillId="0" borderId="0" xfId="0" applyFont="1" applyBorder="1"/>
    <xf numFmtId="2" fontId="27" fillId="0" borderId="0" xfId="0" applyNumberFormat="1" applyFont="1" applyBorder="1" applyAlignment="1">
      <alignment horizontal="center"/>
    </xf>
    <xf numFmtId="0" fontId="19" fillId="0" borderId="12" xfId="3" applyFont="1" applyFill="1" applyBorder="1" applyAlignment="1">
      <alignment horizontal="left" wrapText="1"/>
    </xf>
    <xf numFmtId="0" fontId="15" fillId="0" borderId="13" xfId="0" applyFont="1" applyBorder="1"/>
    <xf numFmtId="1" fontId="16" fillId="0" borderId="14" xfId="3" applyNumberFormat="1" applyFont="1" applyFill="1" applyBorder="1" applyAlignment="1">
      <alignment wrapText="1"/>
    </xf>
    <xf numFmtId="0" fontId="13" fillId="0" borderId="0" xfId="3" applyFont="1" applyFill="1" applyBorder="1" applyAlignment="1">
      <alignment horizontal="left" wrapText="1"/>
    </xf>
  </cellXfs>
  <cellStyles count="5">
    <cellStyle name="Normal" xfId="0" builtinId="0"/>
    <cellStyle name="Normal 2" xfId="1"/>
    <cellStyle name="Normal 3" xfId="4"/>
    <cellStyle name="Normal_Sheet1" xfId="2"/>
    <cellStyle name="Normal_Sheet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7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Maximum Depth of Plant Colonization</a:t>
            </a:r>
          </a:p>
        </c:rich>
      </c:tx>
      <c:layout>
        <c:manualLayout>
          <c:xMode val="edge"/>
          <c:yMode val="edge"/>
          <c:x val="0.26227678571428742"/>
          <c:y val="2.65486725663718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0379464285714349"/>
          <c:y val="0.14306805267683728"/>
          <c:w val="0.88058035714285443"/>
          <c:h val="0.72271490527474169"/>
        </c:manualLayout>
      </c:layout>
      <c:barChart>
        <c:barDir val="col"/>
        <c:grouping val="clustered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'MAX DEPTH GRAPH'!$A$2:$A$21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'MAX DEPTH GRAPH'!$B$2:$B$21</c:f>
              <c:numCache>
                <c:formatCode>General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4</c:v>
                </c:pt>
                <c:pt idx="4">
                  <c:v>9</c:v>
                </c:pt>
                <c:pt idx="5">
                  <c:v>7</c:v>
                </c:pt>
                <c:pt idx="6">
                  <c:v>9</c:v>
                </c:pt>
                <c:pt idx="7">
                  <c:v>14</c:v>
                </c:pt>
                <c:pt idx="8">
                  <c:v>12</c:v>
                </c:pt>
                <c:pt idx="9">
                  <c:v>9</c:v>
                </c:pt>
                <c:pt idx="10">
                  <c:v>6</c:v>
                </c:pt>
                <c:pt idx="11">
                  <c:v>5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850-46AC-8F65-2DAAD8E80395}"/>
            </c:ext>
          </c:extLst>
        </c:ser>
        <c:axId val="197188992"/>
        <c:axId val="208771328"/>
      </c:barChart>
      <c:catAx>
        <c:axId val="19718899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4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Bin (feet)</a:t>
                </a:r>
              </a:p>
            </c:rich>
          </c:tx>
          <c:layout>
            <c:manualLayout>
              <c:xMode val="edge"/>
              <c:yMode val="edge"/>
              <c:x val="0.4609375"/>
              <c:y val="0.9306798597078026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8771328"/>
        <c:crosses val="autoZero"/>
        <c:auto val="1"/>
        <c:lblAlgn val="ctr"/>
        <c:lblOffset val="100"/>
        <c:tickLblSkip val="2"/>
        <c:tickMarkSkip val="1"/>
      </c:catAx>
      <c:valAx>
        <c:axId val="20877132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# Sites</a:t>
                </a:r>
              </a:p>
            </c:rich>
          </c:tx>
          <c:layout>
            <c:manualLayout>
              <c:xMode val="edge"/>
              <c:yMode val="edge"/>
              <c:x val="1.7857142857142856E-2"/>
              <c:y val="0.454277905527295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718899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4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44" r="0.75000000000000244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9525</xdr:rowOff>
    </xdr:from>
    <xdr:to>
      <xdr:col>17</xdr:col>
      <xdr:colOff>0</xdr:colOff>
      <xdr:row>31</xdr:row>
      <xdr:rowOff>95250</xdr:rowOff>
    </xdr:to>
    <xdr:graphicFrame macro="">
      <xdr:nvGraphicFramePr>
        <xdr:cNvPr id="1070" name="Chart 1">
          <a:extLst>
            <a:ext uri="{FF2B5EF4-FFF2-40B4-BE49-F238E27FC236}">
              <a16:creationId xmlns="" xmlns:a16="http://schemas.microsoft.com/office/drawing/2014/main" id="{00000000-0008-0000-0600-00002E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tt/Documents/2018%20Long%20Lake%20-%20Polk%20Co/Pretreatment/Long%20Lake%20Polk%20Co%20%20Low%20Density%20Treated%20Pretreatment%20May%2012,%202018%20Final%20Data%20MBergERSLLC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NTRY "/>
      <sheetName val="STATS"/>
      <sheetName val="2018 Pre Stats Sum Low Density"/>
      <sheetName val="2017 Stats Summary Low Density"/>
      <sheetName val="MAX DEPTH GRAPH"/>
      <sheetName val="CALCULATE FQI"/>
      <sheetName val="2018 Edited FQI  Low Density"/>
    </sheetNames>
    <sheetDataSet>
      <sheetData sheetId="0">
        <row r="1">
          <cell r="AE1" t="str">
            <v>Ceratophyllum demersum,Coontail</v>
          </cell>
          <cell r="AG1" t="str">
            <v>Chara sp.,Muskgrass</v>
          </cell>
          <cell r="AM1" t="str">
            <v>Eleocharis acicularis,Needle spikerush</v>
          </cell>
          <cell r="AQ1" t="str">
            <v>Elodea canadensis,Common waterweed</v>
          </cell>
          <cell r="AW1" t="str">
            <v>Heteranthera dubia,Water star-grass</v>
          </cell>
          <cell r="BG1" t="str">
            <v>Lemna trisulca,Forked duckweed</v>
          </cell>
          <cell r="DM1" t="str">
            <v>Sagittaria graminea,Grass-leaved arrowhead</v>
          </cell>
          <cell r="FB1" t="str">
            <v>,Filamentous algae</v>
          </cell>
        </row>
        <row r="2">
          <cell r="C2" t="str">
            <v/>
          </cell>
          <cell r="D2" t="str">
            <v/>
          </cell>
          <cell r="E2">
            <v>0</v>
          </cell>
          <cell r="F2">
            <v>0</v>
          </cell>
          <cell r="G2" t="str">
            <v/>
          </cell>
          <cell r="H2">
            <v>1</v>
          </cell>
          <cell r="I2" t="str">
            <v>Long Lake</v>
          </cell>
          <cell r="M2">
            <v>6.5</v>
          </cell>
          <cell r="O2" t="str">
            <v>P</v>
          </cell>
        </row>
        <row r="3">
          <cell r="C3" t="str">
            <v/>
          </cell>
          <cell r="D3" t="str">
            <v/>
          </cell>
          <cell r="E3">
            <v>0</v>
          </cell>
          <cell r="F3">
            <v>0</v>
          </cell>
          <cell r="G3" t="str">
            <v/>
          </cell>
          <cell r="H3">
            <v>1</v>
          </cell>
          <cell r="I3" t="str">
            <v>Polk</v>
          </cell>
          <cell r="M3">
            <v>9</v>
          </cell>
          <cell r="O3" t="str">
            <v>P</v>
          </cell>
        </row>
        <row r="4">
          <cell r="C4" t="str">
            <v/>
          </cell>
          <cell r="D4" t="str">
            <v/>
          </cell>
          <cell r="E4">
            <v>0</v>
          </cell>
          <cell r="F4">
            <v>0</v>
          </cell>
          <cell r="G4" t="str">
            <v/>
          </cell>
          <cell r="H4">
            <v>1</v>
          </cell>
          <cell r="I4">
            <v>2478200</v>
          </cell>
          <cell r="M4">
            <v>9.5</v>
          </cell>
          <cell r="O4" t="str">
            <v>P</v>
          </cell>
        </row>
        <row r="5">
          <cell r="C5">
            <v>1</v>
          </cell>
          <cell r="D5">
            <v>1</v>
          </cell>
          <cell r="E5">
            <v>1</v>
          </cell>
          <cell r="F5">
            <v>1</v>
          </cell>
          <cell r="G5">
            <v>8</v>
          </cell>
          <cell r="H5">
            <v>1</v>
          </cell>
          <cell r="I5">
            <v>43232</v>
          </cell>
          <cell r="M5">
            <v>8</v>
          </cell>
          <cell r="O5" t="str">
            <v>P</v>
          </cell>
          <cell r="Q5">
            <v>1</v>
          </cell>
          <cell r="AE5">
            <v>1</v>
          </cell>
          <cell r="FB5">
            <v>1</v>
          </cell>
        </row>
        <row r="6">
          <cell r="C6">
            <v>1</v>
          </cell>
          <cell r="D6">
            <v>1</v>
          </cell>
          <cell r="E6">
            <v>1</v>
          </cell>
          <cell r="F6">
            <v>1</v>
          </cell>
          <cell r="G6">
            <v>6</v>
          </cell>
          <cell r="H6">
            <v>1</v>
          </cell>
          <cell r="M6">
            <v>6</v>
          </cell>
          <cell r="O6" t="str">
            <v>P</v>
          </cell>
          <cell r="Q6">
            <v>1</v>
          </cell>
          <cell r="AE6">
            <v>1</v>
          </cell>
          <cell r="FB6">
            <v>1</v>
          </cell>
        </row>
        <row r="7">
          <cell r="C7" t="str">
            <v/>
          </cell>
          <cell r="D7" t="str">
            <v/>
          </cell>
          <cell r="E7">
            <v>0</v>
          </cell>
          <cell r="F7">
            <v>0</v>
          </cell>
          <cell r="G7" t="str">
            <v/>
          </cell>
          <cell r="H7">
            <v>1</v>
          </cell>
          <cell r="M7">
            <v>10.5</v>
          </cell>
          <cell r="O7" t="str">
            <v>P</v>
          </cell>
        </row>
        <row r="8">
          <cell r="C8" t="str">
            <v/>
          </cell>
          <cell r="D8" t="str">
            <v/>
          </cell>
          <cell r="E8">
            <v>0</v>
          </cell>
          <cell r="F8">
            <v>0</v>
          </cell>
          <cell r="G8" t="str">
            <v/>
          </cell>
          <cell r="H8">
            <v>1</v>
          </cell>
          <cell r="M8">
            <v>11</v>
          </cell>
          <cell r="O8" t="str">
            <v>P</v>
          </cell>
        </row>
        <row r="9">
          <cell r="C9" t="str">
            <v/>
          </cell>
          <cell r="D9" t="str">
            <v/>
          </cell>
          <cell r="E9">
            <v>0</v>
          </cell>
          <cell r="F9">
            <v>0</v>
          </cell>
          <cell r="G9" t="str">
            <v/>
          </cell>
          <cell r="H9">
            <v>1</v>
          </cell>
          <cell r="M9">
            <v>8</v>
          </cell>
          <cell r="O9" t="str">
            <v>P</v>
          </cell>
        </row>
        <row r="10">
          <cell r="C10" t="str">
            <v/>
          </cell>
          <cell r="D10" t="str">
            <v/>
          </cell>
          <cell r="E10">
            <v>0</v>
          </cell>
          <cell r="F10">
            <v>0</v>
          </cell>
          <cell r="G10" t="str">
            <v/>
          </cell>
          <cell r="H10">
            <v>1</v>
          </cell>
          <cell r="M10">
            <v>12.5</v>
          </cell>
          <cell r="O10" t="str">
            <v>P</v>
          </cell>
        </row>
        <row r="11">
          <cell r="C11" t="str">
            <v/>
          </cell>
          <cell r="D11" t="str">
            <v/>
          </cell>
          <cell r="E11">
            <v>0</v>
          </cell>
          <cell r="F11">
            <v>0</v>
          </cell>
          <cell r="G11" t="str">
            <v/>
          </cell>
          <cell r="H11">
            <v>1</v>
          </cell>
          <cell r="M11">
            <v>6.5</v>
          </cell>
          <cell r="O11" t="str">
            <v>P</v>
          </cell>
        </row>
        <row r="12">
          <cell r="C12" t="str">
            <v/>
          </cell>
          <cell r="D12" t="str">
            <v/>
          </cell>
          <cell r="E12">
            <v>0</v>
          </cell>
          <cell r="F12">
            <v>0</v>
          </cell>
          <cell r="G12" t="str">
            <v/>
          </cell>
          <cell r="H12">
            <v>1</v>
          </cell>
          <cell r="M12">
            <v>5</v>
          </cell>
          <cell r="O12" t="str">
            <v>P</v>
          </cell>
        </row>
        <row r="13">
          <cell r="C13" t="str">
            <v/>
          </cell>
          <cell r="D13" t="str">
            <v/>
          </cell>
          <cell r="E13">
            <v>0</v>
          </cell>
          <cell r="F13">
            <v>0</v>
          </cell>
          <cell r="G13" t="str">
            <v/>
          </cell>
          <cell r="H13">
            <v>1</v>
          </cell>
          <cell r="M13">
            <v>7</v>
          </cell>
          <cell r="O13" t="str">
            <v>P</v>
          </cell>
        </row>
        <row r="14">
          <cell r="C14" t="str">
            <v/>
          </cell>
          <cell r="D14" t="str">
            <v/>
          </cell>
          <cell r="E14">
            <v>0</v>
          </cell>
          <cell r="F14">
            <v>0</v>
          </cell>
          <cell r="G14" t="str">
            <v/>
          </cell>
          <cell r="H14">
            <v>1</v>
          </cell>
          <cell r="M14">
            <v>3</v>
          </cell>
          <cell r="O14" t="str">
            <v>P</v>
          </cell>
        </row>
        <row r="15">
          <cell r="C15" t="str">
            <v/>
          </cell>
          <cell r="D15" t="str">
            <v/>
          </cell>
          <cell r="E15">
            <v>0</v>
          </cell>
          <cell r="F15">
            <v>0</v>
          </cell>
          <cell r="G15" t="str">
            <v/>
          </cell>
          <cell r="H15">
            <v>1</v>
          </cell>
          <cell r="M15">
            <v>7.5</v>
          </cell>
          <cell r="O15" t="str">
            <v>P</v>
          </cell>
        </row>
        <row r="16">
          <cell r="C16">
            <v>1</v>
          </cell>
          <cell r="D16">
            <v>1</v>
          </cell>
          <cell r="E16">
            <v>1</v>
          </cell>
          <cell r="F16">
            <v>1</v>
          </cell>
          <cell r="G16">
            <v>4.5</v>
          </cell>
          <cell r="H16">
            <v>1</v>
          </cell>
          <cell r="M16">
            <v>4.5</v>
          </cell>
          <cell r="O16" t="str">
            <v>P</v>
          </cell>
          <cell r="Q16">
            <v>1</v>
          </cell>
          <cell r="AW16">
            <v>1</v>
          </cell>
        </row>
        <row r="17"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8</v>
          </cell>
          <cell r="H17">
            <v>1</v>
          </cell>
          <cell r="M17">
            <v>8</v>
          </cell>
          <cell r="O17" t="str">
            <v>P</v>
          </cell>
          <cell r="AG17">
            <v>1</v>
          </cell>
        </row>
        <row r="18">
          <cell r="C18" t="str">
            <v/>
          </cell>
          <cell r="D18" t="str">
            <v/>
          </cell>
          <cell r="E18">
            <v>0</v>
          </cell>
          <cell r="F18">
            <v>0</v>
          </cell>
          <cell r="G18" t="str">
            <v/>
          </cell>
          <cell r="H18">
            <v>1</v>
          </cell>
          <cell r="M18">
            <v>4.5</v>
          </cell>
          <cell r="O18" t="str">
            <v>P</v>
          </cell>
        </row>
        <row r="19">
          <cell r="C19" t="str">
            <v/>
          </cell>
          <cell r="D19" t="str">
            <v/>
          </cell>
          <cell r="E19">
            <v>0</v>
          </cell>
          <cell r="F19">
            <v>0</v>
          </cell>
          <cell r="G19" t="str">
            <v/>
          </cell>
          <cell r="H19">
            <v>1</v>
          </cell>
          <cell r="M19">
            <v>10.5</v>
          </cell>
          <cell r="O19" t="str">
            <v>P</v>
          </cell>
        </row>
        <row r="20">
          <cell r="C20" t="str">
            <v/>
          </cell>
          <cell r="D20" t="str">
            <v/>
          </cell>
          <cell r="E20">
            <v>0</v>
          </cell>
          <cell r="F20">
            <v>0</v>
          </cell>
          <cell r="G20" t="str">
            <v/>
          </cell>
          <cell r="H20">
            <v>1</v>
          </cell>
          <cell r="M20">
            <v>5</v>
          </cell>
          <cell r="O20" t="str">
            <v>P</v>
          </cell>
        </row>
        <row r="21">
          <cell r="C21" t="str">
            <v/>
          </cell>
          <cell r="D21" t="str">
            <v/>
          </cell>
          <cell r="E21">
            <v>0</v>
          </cell>
          <cell r="F21">
            <v>0</v>
          </cell>
          <cell r="G21" t="str">
            <v/>
          </cell>
          <cell r="H21">
            <v>1</v>
          </cell>
          <cell r="M21">
            <v>7</v>
          </cell>
          <cell r="O21" t="str">
            <v>P</v>
          </cell>
        </row>
        <row r="22">
          <cell r="C22" t="str">
            <v/>
          </cell>
          <cell r="D22" t="str">
            <v/>
          </cell>
          <cell r="E22">
            <v>0</v>
          </cell>
          <cell r="F22">
            <v>0</v>
          </cell>
          <cell r="G22" t="str">
            <v/>
          </cell>
          <cell r="H22">
            <v>1</v>
          </cell>
          <cell r="M22">
            <v>10.5</v>
          </cell>
          <cell r="O22" t="str">
            <v>P</v>
          </cell>
        </row>
        <row r="23">
          <cell r="C23" t="str">
            <v/>
          </cell>
          <cell r="D23" t="str">
            <v/>
          </cell>
          <cell r="E23">
            <v>0</v>
          </cell>
          <cell r="F23">
            <v>0</v>
          </cell>
          <cell r="G23" t="str">
            <v/>
          </cell>
          <cell r="H23">
            <v>1</v>
          </cell>
          <cell r="M23">
            <v>9</v>
          </cell>
          <cell r="O23" t="str">
            <v>P</v>
          </cell>
        </row>
        <row r="24">
          <cell r="C24" t="str">
            <v/>
          </cell>
          <cell r="D24" t="str">
            <v/>
          </cell>
          <cell r="E24">
            <v>0</v>
          </cell>
          <cell r="F24">
            <v>0</v>
          </cell>
          <cell r="G24" t="str">
            <v/>
          </cell>
          <cell r="H24">
            <v>1</v>
          </cell>
          <cell r="M24">
            <v>6</v>
          </cell>
          <cell r="O24" t="str">
            <v>P</v>
          </cell>
          <cell r="Q24">
            <v>1</v>
          </cell>
        </row>
        <row r="25">
          <cell r="C25" t="str">
            <v/>
          </cell>
          <cell r="D25" t="str">
            <v/>
          </cell>
          <cell r="E25">
            <v>0</v>
          </cell>
          <cell r="F25">
            <v>0</v>
          </cell>
          <cell r="G25" t="str">
            <v/>
          </cell>
          <cell r="H25">
            <v>1</v>
          </cell>
          <cell r="M25">
            <v>4.5</v>
          </cell>
          <cell r="O25" t="str">
            <v>P</v>
          </cell>
        </row>
        <row r="26">
          <cell r="C26" t="str">
            <v/>
          </cell>
          <cell r="D26" t="str">
            <v/>
          </cell>
          <cell r="E26">
            <v>0</v>
          </cell>
          <cell r="F26">
            <v>0</v>
          </cell>
          <cell r="G26" t="str">
            <v/>
          </cell>
          <cell r="H26">
            <v>1</v>
          </cell>
          <cell r="M26">
            <v>4</v>
          </cell>
          <cell r="O26" t="str">
            <v>P</v>
          </cell>
        </row>
        <row r="27">
          <cell r="C27" t="str">
            <v/>
          </cell>
          <cell r="D27" t="str">
            <v/>
          </cell>
          <cell r="E27">
            <v>0</v>
          </cell>
          <cell r="F27">
            <v>0</v>
          </cell>
          <cell r="G27" t="str">
            <v/>
          </cell>
          <cell r="H27">
            <v>1</v>
          </cell>
          <cell r="M27">
            <v>1.5</v>
          </cell>
          <cell r="O27" t="str">
            <v>P</v>
          </cell>
        </row>
        <row r="28">
          <cell r="C28" t="str">
            <v/>
          </cell>
          <cell r="D28" t="str">
            <v/>
          </cell>
          <cell r="E28">
            <v>0</v>
          </cell>
          <cell r="F28">
            <v>0</v>
          </cell>
          <cell r="G28" t="str">
            <v/>
          </cell>
          <cell r="H28">
            <v>1</v>
          </cell>
          <cell r="M28">
            <v>5</v>
          </cell>
          <cell r="O28" t="str">
            <v>P</v>
          </cell>
        </row>
        <row r="29">
          <cell r="C29">
            <v>1</v>
          </cell>
          <cell r="D29">
            <v>1</v>
          </cell>
          <cell r="E29">
            <v>1</v>
          </cell>
          <cell r="F29">
            <v>1</v>
          </cell>
          <cell r="G29">
            <v>9</v>
          </cell>
          <cell r="H29">
            <v>1</v>
          </cell>
          <cell r="M29">
            <v>9</v>
          </cell>
          <cell r="O29" t="str">
            <v>P</v>
          </cell>
          <cell r="AG29">
            <v>1</v>
          </cell>
        </row>
        <row r="30">
          <cell r="C30" t="str">
            <v/>
          </cell>
          <cell r="D30" t="str">
            <v/>
          </cell>
          <cell r="E30">
            <v>0</v>
          </cell>
          <cell r="F30">
            <v>0</v>
          </cell>
          <cell r="G30" t="str">
            <v/>
          </cell>
          <cell r="H30">
            <v>1</v>
          </cell>
          <cell r="M30">
            <v>10.5</v>
          </cell>
          <cell r="O30" t="str">
            <v>P</v>
          </cell>
        </row>
        <row r="31">
          <cell r="C31" t="str">
            <v/>
          </cell>
          <cell r="D31" t="str">
            <v/>
          </cell>
          <cell r="E31">
            <v>0</v>
          </cell>
          <cell r="F31">
            <v>0</v>
          </cell>
          <cell r="G31" t="str">
            <v/>
          </cell>
          <cell r="H31">
            <v>1</v>
          </cell>
          <cell r="M31">
            <v>10</v>
          </cell>
          <cell r="O31" t="str">
            <v>P</v>
          </cell>
        </row>
        <row r="32">
          <cell r="C32" t="str">
            <v/>
          </cell>
          <cell r="D32" t="str">
            <v/>
          </cell>
          <cell r="E32">
            <v>0</v>
          </cell>
          <cell r="F32">
            <v>0</v>
          </cell>
          <cell r="G32" t="str">
            <v/>
          </cell>
          <cell r="H32">
            <v>1</v>
          </cell>
          <cell r="M32">
            <v>7</v>
          </cell>
          <cell r="O32" t="str">
            <v>P</v>
          </cell>
          <cell r="Q32">
            <v>2</v>
          </cell>
        </row>
        <row r="33">
          <cell r="C33" t="str">
            <v/>
          </cell>
          <cell r="D33" t="str">
            <v/>
          </cell>
          <cell r="E33">
            <v>0</v>
          </cell>
          <cell r="F33">
            <v>0</v>
          </cell>
          <cell r="G33" t="str">
            <v/>
          </cell>
          <cell r="H33">
            <v>1</v>
          </cell>
          <cell r="M33">
            <v>8</v>
          </cell>
          <cell r="O33" t="str">
            <v>P</v>
          </cell>
        </row>
        <row r="34">
          <cell r="C34" t="str">
            <v/>
          </cell>
          <cell r="D34" t="str">
            <v/>
          </cell>
          <cell r="E34">
            <v>0</v>
          </cell>
          <cell r="F34">
            <v>0</v>
          </cell>
          <cell r="G34" t="str">
            <v/>
          </cell>
          <cell r="H34">
            <v>1</v>
          </cell>
          <cell r="M34">
            <v>9.5</v>
          </cell>
          <cell r="O34" t="str">
            <v>P</v>
          </cell>
        </row>
        <row r="35">
          <cell r="C35" t="str">
            <v/>
          </cell>
          <cell r="D35" t="str">
            <v/>
          </cell>
          <cell r="E35">
            <v>0</v>
          </cell>
          <cell r="F35">
            <v>0</v>
          </cell>
          <cell r="G35" t="str">
            <v/>
          </cell>
          <cell r="H35">
            <v>1</v>
          </cell>
          <cell r="M35">
            <v>8.5</v>
          </cell>
          <cell r="O35" t="str">
            <v>P</v>
          </cell>
        </row>
        <row r="36">
          <cell r="C36" t="str">
            <v/>
          </cell>
          <cell r="D36" t="str">
            <v/>
          </cell>
          <cell r="E36">
            <v>0</v>
          </cell>
          <cell r="F36">
            <v>0</v>
          </cell>
          <cell r="G36" t="str">
            <v/>
          </cell>
          <cell r="H36">
            <v>1</v>
          </cell>
          <cell r="M36">
            <v>7</v>
          </cell>
          <cell r="O36" t="str">
            <v>P</v>
          </cell>
        </row>
        <row r="37">
          <cell r="C37" t="str">
            <v/>
          </cell>
          <cell r="D37" t="str">
            <v/>
          </cell>
          <cell r="E37">
            <v>0</v>
          </cell>
          <cell r="F37">
            <v>0</v>
          </cell>
          <cell r="G37" t="str">
            <v/>
          </cell>
          <cell r="H37">
            <v>1</v>
          </cell>
          <cell r="M37">
            <v>6</v>
          </cell>
          <cell r="O37" t="str">
            <v>P</v>
          </cell>
        </row>
        <row r="38">
          <cell r="C38">
            <v>1</v>
          </cell>
          <cell r="D38">
            <v>1</v>
          </cell>
          <cell r="E38">
            <v>1</v>
          </cell>
          <cell r="F38">
            <v>1</v>
          </cell>
          <cell r="G38">
            <v>6</v>
          </cell>
          <cell r="H38">
            <v>1</v>
          </cell>
          <cell r="M38">
            <v>6</v>
          </cell>
          <cell r="O38" t="str">
            <v>P</v>
          </cell>
          <cell r="AG38">
            <v>1</v>
          </cell>
        </row>
        <row r="39">
          <cell r="C39" t="str">
            <v/>
          </cell>
          <cell r="D39" t="str">
            <v/>
          </cell>
          <cell r="E39">
            <v>0</v>
          </cell>
          <cell r="F39">
            <v>0</v>
          </cell>
          <cell r="G39" t="str">
            <v/>
          </cell>
          <cell r="H39">
            <v>1</v>
          </cell>
          <cell r="M39">
            <v>6.5</v>
          </cell>
          <cell r="O39" t="str">
            <v>P</v>
          </cell>
        </row>
        <row r="40">
          <cell r="C40" t="str">
            <v/>
          </cell>
          <cell r="D40" t="str">
            <v/>
          </cell>
          <cell r="E40">
            <v>0</v>
          </cell>
          <cell r="F40">
            <v>0</v>
          </cell>
          <cell r="G40" t="str">
            <v/>
          </cell>
          <cell r="H40">
            <v>1</v>
          </cell>
          <cell r="M40">
            <v>6.5</v>
          </cell>
          <cell r="O40" t="str">
            <v>P</v>
          </cell>
        </row>
        <row r="41">
          <cell r="C41">
            <v>1</v>
          </cell>
          <cell r="D41">
            <v>1</v>
          </cell>
          <cell r="E41">
            <v>1</v>
          </cell>
          <cell r="F41">
            <v>1</v>
          </cell>
          <cell r="G41">
            <v>6</v>
          </cell>
          <cell r="H41">
            <v>1</v>
          </cell>
          <cell r="M41">
            <v>6</v>
          </cell>
          <cell r="O41" t="str">
            <v>P</v>
          </cell>
          <cell r="Q41">
            <v>1</v>
          </cell>
          <cell r="AW41">
            <v>1</v>
          </cell>
        </row>
        <row r="42">
          <cell r="C42" t="str">
            <v/>
          </cell>
          <cell r="D42" t="str">
            <v/>
          </cell>
          <cell r="E42">
            <v>0</v>
          </cell>
          <cell r="F42">
            <v>0</v>
          </cell>
          <cell r="G42" t="str">
            <v/>
          </cell>
          <cell r="H42">
            <v>1</v>
          </cell>
          <cell r="M42">
            <v>6.5</v>
          </cell>
          <cell r="O42" t="str">
            <v>P</v>
          </cell>
        </row>
        <row r="43">
          <cell r="C43" t="str">
            <v/>
          </cell>
          <cell r="D43" t="str">
            <v/>
          </cell>
          <cell r="E43">
            <v>0</v>
          </cell>
          <cell r="F43">
            <v>0</v>
          </cell>
          <cell r="G43" t="str">
            <v/>
          </cell>
          <cell r="H43">
            <v>1</v>
          </cell>
          <cell r="M43">
            <v>6.5</v>
          </cell>
          <cell r="O43" t="str">
            <v>P</v>
          </cell>
        </row>
        <row r="44">
          <cell r="C44" t="str">
            <v/>
          </cell>
          <cell r="D44" t="str">
            <v/>
          </cell>
          <cell r="E44">
            <v>0</v>
          </cell>
          <cell r="F44">
            <v>0</v>
          </cell>
          <cell r="G44" t="str">
            <v/>
          </cell>
          <cell r="H44">
            <v>1</v>
          </cell>
          <cell r="M44">
            <v>8</v>
          </cell>
          <cell r="O44" t="str">
            <v>P</v>
          </cell>
        </row>
        <row r="45">
          <cell r="C45" t="str">
            <v/>
          </cell>
          <cell r="D45" t="str">
            <v/>
          </cell>
          <cell r="E45">
            <v>0</v>
          </cell>
          <cell r="F45">
            <v>0</v>
          </cell>
          <cell r="G45" t="str">
            <v/>
          </cell>
          <cell r="H45">
            <v>1</v>
          </cell>
          <cell r="M45">
            <v>9.5</v>
          </cell>
          <cell r="O45" t="str">
            <v>P</v>
          </cell>
        </row>
        <row r="46">
          <cell r="C46" t="str">
            <v/>
          </cell>
          <cell r="D46" t="str">
            <v/>
          </cell>
          <cell r="E46">
            <v>0</v>
          </cell>
          <cell r="F46">
            <v>0</v>
          </cell>
          <cell r="G46" t="str">
            <v/>
          </cell>
          <cell r="H46">
            <v>1</v>
          </cell>
          <cell r="M46">
            <v>11.5</v>
          </cell>
          <cell r="O46" t="str">
            <v>P</v>
          </cell>
        </row>
        <row r="47">
          <cell r="C47" t="str">
            <v/>
          </cell>
          <cell r="D47" t="str">
            <v/>
          </cell>
          <cell r="E47">
            <v>0</v>
          </cell>
          <cell r="F47">
            <v>0</v>
          </cell>
          <cell r="G47" t="str">
            <v/>
          </cell>
          <cell r="H47">
            <v>1</v>
          </cell>
          <cell r="M47">
            <v>8</v>
          </cell>
          <cell r="O47" t="str">
            <v>P</v>
          </cell>
        </row>
        <row r="48">
          <cell r="C48">
            <v>1</v>
          </cell>
          <cell r="D48">
            <v>1</v>
          </cell>
          <cell r="E48">
            <v>1</v>
          </cell>
          <cell r="F48">
            <v>1</v>
          </cell>
          <cell r="G48">
            <v>4</v>
          </cell>
          <cell r="H48">
            <v>1</v>
          </cell>
          <cell r="M48">
            <v>4</v>
          </cell>
          <cell r="O48" t="str">
            <v>P</v>
          </cell>
          <cell r="Q48">
            <v>2</v>
          </cell>
          <cell r="BG48">
            <v>1</v>
          </cell>
        </row>
        <row r="49">
          <cell r="C49" t="str">
            <v/>
          </cell>
          <cell r="D49" t="str">
            <v/>
          </cell>
          <cell r="E49">
            <v>0</v>
          </cell>
          <cell r="F49">
            <v>0</v>
          </cell>
          <cell r="G49" t="str">
            <v/>
          </cell>
          <cell r="H49">
            <v>1</v>
          </cell>
          <cell r="M49">
            <v>10.5</v>
          </cell>
          <cell r="O49" t="str">
            <v>P</v>
          </cell>
        </row>
        <row r="50">
          <cell r="C50" t="str">
            <v/>
          </cell>
          <cell r="D50" t="str">
            <v/>
          </cell>
          <cell r="E50">
            <v>0</v>
          </cell>
          <cell r="F50">
            <v>0</v>
          </cell>
          <cell r="G50" t="str">
            <v/>
          </cell>
          <cell r="H50">
            <v>1</v>
          </cell>
          <cell r="M50">
            <v>7.5</v>
          </cell>
          <cell r="O50" t="str">
            <v>P</v>
          </cell>
        </row>
        <row r="51">
          <cell r="C51" t="str">
            <v/>
          </cell>
          <cell r="D51" t="str">
            <v/>
          </cell>
          <cell r="E51">
            <v>0</v>
          </cell>
          <cell r="F51">
            <v>0</v>
          </cell>
          <cell r="G51" t="str">
            <v/>
          </cell>
          <cell r="H51">
            <v>1</v>
          </cell>
          <cell r="M51">
            <v>4.5</v>
          </cell>
          <cell r="O51" t="str">
            <v>P</v>
          </cell>
        </row>
        <row r="52">
          <cell r="C52" t="str">
            <v/>
          </cell>
          <cell r="D52" t="str">
            <v/>
          </cell>
          <cell r="E52">
            <v>0</v>
          </cell>
          <cell r="F52">
            <v>0</v>
          </cell>
          <cell r="G52" t="str">
            <v/>
          </cell>
          <cell r="H52">
            <v>1</v>
          </cell>
          <cell r="M52">
            <v>8.5</v>
          </cell>
          <cell r="O52" t="str">
            <v>P</v>
          </cell>
        </row>
        <row r="53">
          <cell r="C53" t="str">
            <v/>
          </cell>
          <cell r="D53" t="str">
            <v/>
          </cell>
          <cell r="E53">
            <v>0</v>
          </cell>
          <cell r="F53">
            <v>0</v>
          </cell>
          <cell r="G53" t="str">
            <v/>
          </cell>
          <cell r="H53">
            <v>1</v>
          </cell>
          <cell r="M53">
            <v>3.5</v>
          </cell>
          <cell r="O53" t="str">
            <v>P</v>
          </cell>
        </row>
        <row r="54">
          <cell r="C54" t="str">
            <v/>
          </cell>
          <cell r="D54" t="str">
            <v/>
          </cell>
          <cell r="E54">
            <v>0</v>
          </cell>
          <cell r="F54">
            <v>0</v>
          </cell>
          <cell r="G54" t="str">
            <v/>
          </cell>
          <cell r="H54">
            <v>1</v>
          </cell>
          <cell r="M54">
            <v>9</v>
          </cell>
          <cell r="O54" t="str">
            <v>P</v>
          </cell>
        </row>
        <row r="55">
          <cell r="C55">
            <v>1</v>
          </cell>
          <cell r="D55">
            <v>1</v>
          </cell>
          <cell r="E55">
            <v>1</v>
          </cell>
          <cell r="F55">
            <v>1</v>
          </cell>
          <cell r="G55">
            <v>7.5</v>
          </cell>
          <cell r="H55">
            <v>1</v>
          </cell>
          <cell r="M55">
            <v>7.5</v>
          </cell>
          <cell r="O55" t="str">
            <v>P</v>
          </cell>
          <cell r="Q55">
            <v>1</v>
          </cell>
          <cell r="BG55">
            <v>1</v>
          </cell>
        </row>
        <row r="56">
          <cell r="C56" t="str">
            <v/>
          </cell>
          <cell r="D56" t="str">
            <v/>
          </cell>
          <cell r="E56">
            <v>0</v>
          </cell>
          <cell r="F56">
            <v>0</v>
          </cell>
          <cell r="G56" t="str">
            <v/>
          </cell>
          <cell r="H56">
            <v>1</v>
          </cell>
          <cell r="M56">
            <v>2.5</v>
          </cell>
          <cell r="O56" t="str">
            <v>P</v>
          </cell>
        </row>
        <row r="57">
          <cell r="C57" t="str">
            <v/>
          </cell>
          <cell r="D57" t="str">
            <v/>
          </cell>
          <cell r="E57">
            <v>0</v>
          </cell>
          <cell r="F57">
            <v>0</v>
          </cell>
          <cell r="G57" t="str">
            <v/>
          </cell>
          <cell r="H57">
            <v>1</v>
          </cell>
          <cell r="M57">
            <v>12.5</v>
          </cell>
          <cell r="O57" t="str">
            <v>P</v>
          </cell>
        </row>
        <row r="58">
          <cell r="C58" t="str">
            <v/>
          </cell>
          <cell r="D58" t="str">
            <v/>
          </cell>
          <cell r="E58">
            <v>0</v>
          </cell>
          <cell r="F58">
            <v>0</v>
          </cell>
          <cell r="G58" t="str">
            <v/>
          </cell>
          <cell r="H58">
            <v>1</v>
          </cell>
          <cell r="M58">
            <v>10</v>
          </cell>
          <cell r="O58" t="str">
            <v>P</v>
          </cell>
        </row>
        <row r="59">
          <cell r="C59" t="str">
            <v/>
          </cell>
          <cell r="D59" t="str">
            <v/>
          </cell>
          <cell r="E59">
            <v>0</v>
          </cell>
          <cell r="F59">
            <v>0</v>
          </cell>
          <cell r="G59" t="str">
            <v/>
          </cell>
          <cell r="H59">
            <v>1</v>
          </cell>
          <cell r="M59">
            <v>2.5</v>
          </cell>
          <cell r="O59" t="str">
            <v>P</v>
          </cell>
        </row>
        <row r="60">
          <cell r="C60" t="str">
            <v/>
          </cell>
          <cell r="D60" t="str">
            <v/>
          </cell>
          <cell r="E60">
            <v>0</v>
          </cell>
          <cell r="F60">
            <v>0</v>
          </cell>
          <cell r="G60" t="str">
            <v/>
          </cell>
          <cell r="H60">
            <v>1</v>
          </cell>
          <cell r="M60">
            <v>14</v>
          </cell>
          <cell r="O60" t="str">
            <v>P</v>
          </cell>
        </row>
        <row r="61">
          <cell r="C61">
            <v>1</v>
          </cell>
          <cell r="D61">
            <v>1</v>
          </cell>
          <cell r="E61">
            <v>1</v>
          </cell>
          <cell r="F61">
            <v>1</v>
          </cell>
          <cell r="G61">
            <v>8</v>
          </cell>
          <cell r="H61">
            <v>1</v>
          </cell>
          <cell r="M61">
            <v>8</v>
          </cell>
          <cell r="O61" t="str">
            <v>P</v>
          </cell>
          <cell r="AG61">
            <v>1</v>
          </cell>
        </row>
        <row r="62">
          <cell r="C62" t="str">
            <v/>
          </cell>
          <cell r="D62" t="str">
            <v/>
          </cell>
          <cell r="E62">
            <v>0</v>
          </cell>
          <cell r="F62">
            <v>0</v>
          </cell>
          <cell r="G62" t="str">
            <v/>
          </cell>
          <cell r="H62">
            <v>1</v>
          </cell>
          <cell r="M62">
            <v>10.5</v>
          </cell>
          <cell r="O62" t="str">
            <v>P</v>
          </cell>
        </row>
        <row r="63">
          <cell r="C63" t="str">
            <v/>
          </cell>
          <cell r="D63" t="str">
            <v/>
          </cell>
          <cell r="E63">
            <v>0</v>
          </cell>
          <cell r="F63">
            <v>0</v>
          </cell>
          <cell r="G63" t="str">
            <v/>
          </cell>
          <cell r="H63">
            <v>1</v>
          </cell>
          <cell r="M63">
            <v>7</v>
          </cell>
          <cell r="O63" t="str">
            <v>P</v>
          </cell>
        </row>
        <row r="64">
          <cell r="C64" t="str">
            <v/>
          </cell>
          <cell r="D64" t="str">
            <v/>
          </cell>
          <cell r="E64">
            <v>0</v>
          </cell>
          <cell r="F64">
            <v>0</v>
          </cell>
          <cell r="G64" t="str">
            <v/>
          </cell>
          <cell r="H64">
            <v>1</v>
          </cell>
          <cell r="M64">
            <v>6.5</v>
          </cell>
          <cell r="O64" t="str">
            <v>P</v>
          </cell>
        </row>
        <row r="65">
          <cell r="C65" t="str">
            <v/>
          </cell>
          <cell r="D65" t="str">
            <v/>
          </cell>
          <cell r="E65">
            <v>0</v>
          </cell>
          <cell r="F65">
            <v>0</v>
          </cell>
          <cell r="G65" t="str">
            <v/>
          </cell>
          <cell r="H65">
            <v>1</v>
          </cell>
          <cell r="M65">
            <v>5.5</v>
          </cell>
          <cell r="O65" t="str">
            <v>P</v>
          </cell>
        </row>
        <row r="66">
          <cell r="C66" t="str">
            <v/>
          </cell>
          <cell r="D66" t="str">
            <v/>
          </cell>
          <cell r="E66">
            <v>0</v>
          </cell>
          <cell r="F66">
            <v>0</v>
          </cell>
          <cell r="G66" t="str">
            <v/>
          </cell>
          <cell r="H66">
            <v>1</v>
          </cell>
          <cell r="M66">
            <v>11.5</v>
          </cell>
          <cell r="O66" t="str">
            <v>P</v>
          </cell>
        </row>
        <row r="67">
          <cell r="C67" t="str">
            <v/>
          </cell>
          <cell r="D67" t="str">
            <v/>
          </cell>
          <cell r="E67">
            <v>0</v>
          </cell>
          <cell r="F67">
            <v>0</v>
          </cell>
          <cell r="G67" t="str">
            <v/>
          </cell>
          <cell r="H67">
            <v>1</v>
          </cell>
          <cell r="M67">
            <v>4</v>
          </cell>
          <cell r="O67" t="str">
            <v>P</v>
          </cell>
        </row>
        <row r="68">
          <cell r="C68" t="str">
            <v/>
          </cell>
          <cell r="D68" t="str">
            <v/>
          </cell>
          <cell r="E68">
            <v>0</v>
          </cell>
          <cell r="F68">
            <v>0</v>
          </cell>
          <cell r="G68" t="str">
            <v/>
          </cell>
          <cell r="H68">
            <v>1</v>
          </cell>
          <cell r="M68">
            <v>12</v>
          </cell>
          <cell r="O68" t="str">
            <v>P</v>
          </cell>
        </row>
        <row r="69">
          <cell r="C69" t="str">
            <v/>
          </cell>
          <cell r="D69" t="str">
            <v/>
          </cell>
          <cell r="E69">
            <v>0</v>
          </cell>
          <cell r="F69">
            <v>0</v>
          </cell>
          <cell r="G69" t="str">
            <v/>
          </cell>
          <cell r="H69">
            <v>1</v>
          </cell>
          <cell r="M69">
            <v>9</v>
          </cell>
          <cell r="O69" t="str">
            <v>P</v>
          </cell>
        </row>
        <row r="70">
          <cell r="C70" t="str">
            <v/>
          </cell>
          <cell r="D70" t="str">
            <v/>
          </cell>
          <cell r="E70">
            <v>0</v>
          </cell>
          <cell r="F70">
            <v>0</v>
          </cell>
          <cell r="G70" t="str">
            <v/>
          </cell>
          <cell r="H70">
            <v>1</v>
          </cell>
          <cell r="M70">
            <v>11</v>
          </cell>
          <cell r="O70" t="str">
            <v>P</v>
          </cell>
        </row>
        <row r="71">
          <cell r="C71" t="str">
            <v/>
          </cell>
          <cell r="D71" t="str">
            <v/>
          </cell>
          <cell r="E71">
            <v>0</v>
          </cell>
          <cell r="F71">
            <v>0</v>
          </cell>
          <cell r="G71" t="str">
            <v/>
          </cell>
          <cell r="H71">
            <v>1</v>
          </cell>
          <cell r="M71">
            <v>3</v>
          </cell>
          <cell r="O71" t="str">
            <v>P</v>
          </cell>
        </row>
        <row r="72">
          <cell r="C72" t="str">
            <v/>
          </cell>
          <cell r="D72" t="str">
            <v/>
          </cell>
          <cell r="E72">
            <v>0</v>
          </cell>
          <cell r="F72">
            <v>0</v>
          </cell>
          <cell r="G72" t="str">
            <v/>
          </cell>
          <cell r="H72">
            <v>1</v>
          </cell>
          <cell r="M72">
            <v>11.5</v>
          </cell>
          <cell r="O72" t="str">
            <v>P</v>
          </cell>
        </row>
        <row r="73">
          <cell r="C73" t="str">
            <v/>
          </cell>
          <cell r="D73" t="str">
            <v/>
          </cell>
          <cell r="E73">
            <v>0</v>
          </cell>
          <cell r="F73">
            <v>0</v>
          </cell>
          <cell r="G73" t="str">
            <v/>
          </cell>
          <cell r="H73">
            <v>1</v>
          </cell>
          <cell r="M73">
            <v>11.5</v>
          </cell>
          <cell r="O73" t="str">
            <v>P</v>
          </cell>
        </row>
        <row r="74">
          <cell r="C74">
            <v>1</v>
          </cell>
          <cell r="D74">
            <v>1</v>
          </cell>
          <cell r="E74">
            <v>1</v>
          </cell>
          <cell r="F74">
            <v>1</v>
          </cell>
          <cell r="G74">
            <v>4</v>
          </cell>
          <cell r="H74">
            <v>1</v>
          </cell>
          <cell r="M74">
            <v>4</v>
          </cell>
          <cell r="O74" t="str">
            <v>P</v>
          </cell>
          <cell r="AG74">
            <v>1</v>
          </cell>
        </row>
        <row r="75">
          <cell r="C75" t="str">
            <v/>
          </cell>
          <cell r="D75" t="str">
            <v/>
          </cell>
          <cell r="E75">
            <v>0</v>
          </cell>
          <cell r="F75">
            <v>0</v>
          </cell>
          <cell r="G75" t="str">
            <v/>
          </cell>
          <cell r="H75">
            <v>1</v>
          </cell>
          <cell r="M75">
            <v>7</v>
          </cell>
          <cell r="O75" t="str">
            <v>P</v>
          </cell>
        </row>
        <row r="76">
          <cell r="C76" t="str">
            <v/>
          </cell>
          <cell r="D76" t="str">
            <v/>
          </cell>
          <cell r="E76">
            <v>0</v>
          </cell>
          <cell r="F76">
            <v>0</v>
          </cell>
          <cell r="G76" t="str">
            <v/>
          </cell>
          <cell r="H76">
            <v>1</v>
          </cell>
          <cell r="M76">
            <v>11</v>
          </cell>
          <cell r="O76" t="str">
            <v>P</v>
          </cell>
        </row>
        <row r="77">
          <cell r="C77">
            <v>1</v>
          </cell>
          <cell r="D77">
            <v>1</v>
          </cell>
          <cell r="E77">
            <v>1</v>
          </cell>
          <cell r="F77">
            <v>1</v>
          </cell>
          <cell r="G77">
            <v>5.5</v>
          </cell>
          <cell r="H77">
            <v>1</v>
          </cell>
          <cell r="M77">
            <v>5.5</v>
          </cell>
          <cell r="O77" t="str">
            <v>P</v>
          </cell>
          <cell r="Q77">
            <v>1</v>
          </cell>
          <cell r="AW77">
            <v>1</v>
          </cell>
        </row>
        <row r="78">
          <cell r="C78" t="str">
            <v/>
          </cell>
          <cell r="D78" t="str">
            <v/>
          </cell>
          <cell r="E78">
            <v>0</v>
          </cell>
          <cell r="F78">
            <v>0</v>
          </cell>
          <cell r="G78" t="str">
            <v/>
          </cell>
          <cell r="H78">
            <v>1</v>
          </cell>
          <cell r="M78">
            <v>11.5</v>
          </cell>
          <cell r="O78" t="str">
            <v>P</v>
          </cell>
        </row>
        <row r="79">
          <cell r="C79">
            <v>1</v>
          </cell>
          <cell r="D79">
            <v>1</v>
          </cell>
          <cell r="E79">
            <v>1</v>
          </cell>
          <cell r="F79">
            <v>1</v>
          </cell>
          <cell r="G79">
            <v>9.5</v>
          </cell>
          <cell r="H79">
            <v>1</v>
          </cell>
          <cell r="M79">
            <v>9.5</v>
          </cell>
          <cell r="O79" t="str">
            <v>P</v>
          </cell>
          <cell r="Q79">
            <v>1</v>
          </cell>
          <cell r="AG79">
            <v>1</v>
          </cell>
        </row>
        <row r="80">
          <cell r="C80" t="str">
            <v/>
          </cell>
          <cell r="D80" t="str">
            <v/>
          </cell>
          <cell r="E80">
            <v>0</v>
          </cell>
          <cell r="F80">
            <v>0</v>
          </cell>
          <cell r="G80" t="str">
            <v/>
          </cell>
          <cell r="H80">
            <v>1</v>
          </cell>
          <cell r="M80">
            <v>3.5</v>
          </cell>
          <cell r="O80" t="str">
            <v>P</v>
          </cell>
        </row>
        <row r="81">
          <cell r="C81" t="str">
            <v/>
          </cell>
          <cell r="D81" t="str">
            <v/>
          </cell>
          <cell r="E81">
            <v>0</v>
          </cell>
          <cell r="F81">
            <v>0</v>
          </cell>
          <cell r="G81" t="str">
            <v/>
          </cell>
          <cell r="H81">
            <v>1</v>
          </cell>
          <cell r="M81">
            <v>3</v>
          </cell>
          <cell r="O81" t="str">
            <v>P</v>
          </cell>
        </row>
        <row r="82">
          <cell r="C82" t="str">
            <v/>
          </cell>
          <cell r="D82" t="str">
            <v/>
          </cell>
          <cell r="E82">
            <v>0</v>
          </cell>
          <cell r="F82">
            <v>0</v>
          </cell>
          <cell r="G82" t="str">
            <v/>
          </cell>
          <cell r="H82">
            <v>1</v>
          </cell>
          <cell r="M82">
            <v>10</v>
          </cell>
          <cell r="O82" t="str">
            <v>P</v>
          </cell>
        </row>
        <row r="83">
          <cell r="C83" t="str">
            <v/>
          </cell>
          <cell r="D83" t="str">
            <v/>
          </cell>
          <cell r="E83">
            <v>0</v>
          </cell>
          <cell r="F83">
            <v>0</v>
          </cell>
          <cell r="G83" t="str">
            <v/>
          </cell>
          <cell r="H83">
            <v>1</v>
          </cell>
          <cell r="M83">
            <v>4</v>
          </cell>
          <cell r="O83" t="str">
            <v>P</v>
          </cell>
        </row>
        <row r="84">
          <cell r="C84" t="str">
            <v/>
          </cell>
          <cell r="D84" t="str">
            <v/>
          </cell>
          <cell r="E84">
            <v>0</v>
          </cell>
          <cell r="F84">
            <v>0</v>
          </cell>
          <cell r="G84" t="str">
            <v/>
          </cell>
          <cell r="H84">
            <v>1</v>
          </cell>
          <cell r="M84">
            <v>2.5</v>
          </cell>
          <cell r="O84" t="str">
            <v>P</v>
          </cell>
          <cell r="Q84">
            <v>1</v>
          </cell>
        </row>
        <row r="85">
          <cell r="C85" t="str">
            <v/>
          </cell>
          <cell r="D85" t="str">
            <v/>
          </cell>
          <cell r="E85">
            <v>0</v>
          </cell>
          <cell r="F85">
            <v>0</v>
          </cell>
          <cell r="G85" t="str">
            <v/>
          </cell>
          <cell r="H85">
            <v>1</v>
          </cell>
          <cell r="M85">
            <v>14.5</v>
          </cell>
          <cell r="O85" t="str">
            <v>P</v>
          </cell>
        </row>
        <row r="86">
          <cell r="C86">
            <v>1</v>
          </cell>
          <cell r="D86">
            <v>1</v>
          </cell>
          <cell r="E86">
            <v>1</v>
          </cell>
          <cell r="F86">
            <v>1</v>
          </cell>
          <cell r="G86">
            <v>14</v>
          </cell>
          <cell r="H86">
            <v>1</v>
          </cell>
          <cell r="M86">
            <v>14</v>
          </cell>
          <cell r="O86" t="str">
            <v>P</v>
          </cell>
          <cell r="AG86">
            <v>1</v>
          </cell>
        </row>
        <row r="87">
          <cell r="C87" t="str">
            <v/>
          </cell>
          <cell r="D87" t="str">
            <v/>
          </cell>
          <cell r="E87">
            <v>0</v>
          </cell>
          <cell r="F87">
            <v>0</v>
          </cell>
          <cell r="G87" t="str">
            <v/>
          </cell>
          <cell r="H87">
            <v>1</v>
          </cell>
          <cell r="M87">
            <v>13.5</v>
          </cell>
          <cell r="O87" t="str">
            <v>P</v>
          </cell>
        </row>
        <row r="88">
          <cell r="C88">
            <v>1</v>
          </cell>
          <cell r="D88">
            <v>1</v>
          </cell>
          <cell r="E88">
            <v>1</v>
          </cell>
          <cell r="F88">
            <v>1</v>
          </cell>
          <cell r="G88">
            <v>13.5</v>
          </cell>
          <cell r="H88">
            <v>1</v>
          </cell>
          <cell r="M88">
            <v>13.5</v>
          </cell>
          <cell r="O88" t="str">
            <v>P</v>
          </cell>
          <cell r="AG88">
            <v>1</v>
          </cell>
        </row>
        <row r="89">
          <cell r="C89">
            <v>1</v>
          </cell>
          <cell r="D89">
            <v>1</v>
          </cell>
          <cell r="E89">
            <v>1</v>
          </cell>
          <cell r="F89">
            <v>1</v>
          </cell>
          <cell r="G89">
            <v>13</v>
          </cell>
          <cell r="H89">
            <v>1</v>
          </cell>
          <cell r="M89">
            <v>13</v>
          </cell>
          <cell r="O89" t="str">
            <v>P</v>
          </cell>
          <cell r="AG89">
            <v>1</v>
          </cell>
        </row>
        <row r="90">
          <cell r="C90">
            <v>1</v>
          </cell>
          <cell r="D90">
            <v>1</v>
          </cell>
          <cell r="E90">
            <v>1</v>
          </cell>
          <cell r="F90">
            <v>1</v>
          </cell>
          <cell r="G90">
            <v>11</v>
          </cell>
          <cell r="H90">
            <v>1</v>
          </cell>
          <cell r="M90">
            <v>11</v>
          </cell>
          <cell r="O90" t="str">
            <v>P</v>
          </cell>
          <cell r="AG90">
            <v>1</v>
          </cell>
        </row>
        <row r="91">
          <cell r="C91">
            <v>1</v>
          </cell>
          <cell r="D91">
            <v>1</v>
          </cell>
          <cell r="E91">
            <v>1</v>
          </cell>
          <cell r="F91">
            <v>1</v>
          </cell>
          <cell r="G91">
            <v>11</v>
          </cell>
          <cell r="H91">
            <v>1</v>
          </cell>
          <cell r="M91">
            <v>11</v>
          </cell>
          <cell r="O91" t="str">
            <v>P</v>
          </cell>
          <cell r="AG91">
            <v>1</v>
          </cell>
        </row>
        <row r="92">
          <cell r="C92">
            <v>1</v>
          </cell>
          <cell r="D92">
            <v>1</v>
          </cell>
          <cell r="E92">
            <v>1</v>
          </cell>
          <cell r="F92">
            <v>1</v>
          </cell>
          <cell r="G92">
            <v>8.5</v>
          </cell>
          <cell r="H92">
            <v>1</v>
          </cell>
          <cell r="M92">
            <v>8.5</v>
          </cell>
          <cell r="O92" t="str">
            <v>P</v>
          </cell>
          <cell r="AG92">
            <v>2</v>
          </cell>
        </row>
        <row r="93">
          <cell r="C93" t="str">
            <v/>
          </cell>
          <cell r="D93" t="str">
            <v/>
          </cell>
          <cell r="E93">
            <v>0</v>
          </cell>
          <cell r="F93">
            <v>0</v>
          </cell>
          <cell r="G93" t="str">
            <v/>
          </cell>
          <cell r="H93">
            <v>1</v>
          </cell>
          <cell r="M93">
            <v>8.5</v>
          </cell>
          <cell r="O93" t="str">
            <v>P</v>
          </cell>
        </row>
        <row r="94">
          <cell r="C94" t="str">
            <v/>
          </cell>
          <cell r="D94" t="str">
            <v/>
          </cell>
          <cell r="E94">
            <v>0</v>
          </cell>
          <cell r="F94">
            <v>0</v>
          </cell>
          <cell r="G94" t="str">
            <v/>
          </cell>
          <cell r="H94">
            <v>1</v>
          </cell>
          <cell r="M94">
            <v>9</v>
          </cell>
          <cell r="O94" t="str">
            <v>P</v>
          </cell>
        </row>
        <row r="95">
          <cell r="C95" t="str">
            <v/>
          </cell>
          <cell r="D95" t="str">
            <v/>
          </cell>
          <cell r="E95">
            <v>0</v>
          </cell>
          <cell r="F95">
            <v>0</v>
          </cell>
          <cell r="G95" t="str">
            <v/>
          </cell>
          <cell r="H95">
            <v>1</v>
          </cell>
          <cell r="M95">
            <v>10.5</v>
          </cell>
          <cell r="O95" t="str">
            <v>P</v>
          </cell>
        </row>
        <row r="96">
          <cell r="C96" t="str">
            <v/>
          </cell>
          <cell r="D96" t="str">
            <v/>
          </cell>
          <cell r="E96">
            <v>0</v>
          </cell>
          <cell r="F96">
            <v>0</v>
          </cell>
          <cell r="G96" t="str">
            <v/>
          </cell>
          <cell r="H96">
            <v>1</v>
          </cell>
          <cell r="M96">
            <v>12.5</v>
          </cell>
          <cell r="O96" t="str">
            <v>P</v>
          </cell>
        </row>
        <row r="97">
          <cell r="C97" t="str">
            <v/>
          </cell>
          <cell r="D97" t="str">
            <v/>
          </cell>
          <cell r="E97">
            <v>0</v>
          </cell>
          <cell r="F97">
            <v>0</v>
          </cell>
          <cell r="G97" t="str">
            <v/>
          </cell>
          <cell r="H97">
            <v>1</v>
          </cell>
          <cell r="M97">
            <v>13.5</v>
          </cell>
          <cell r="O97" t="str">
            <v>P</v>
          </cell>
        </row>
        <row r="98">
          <cell r="C98" t="str">
            <v/>
          </cell>
          <cell r="D98" t="str">
            <v/>
          </cell>
          <cell r="E98">
            <v>0</v>
          </cell>
          <cell r="F98">
            <v>0</v>
          </cell>
          <cell r="G98" t="str">
            <v/>
          </cell>
          <cell r="H98">
            <v>1</v>
          </cell>
          <cell r="M98">
            <v>15</v>
          </cell>
          <cell r="O98" t="str">
            <v>P</v>
          </cell>
        </row>
        <row r="99">
          <cell r="C99" t="str">
            <v/>
          </cell>
          <cell r="D99" t="str">
            <v/>
          </cell>
          <cell r="E99">
            <v>0</v>
          </cell>
          <cell r="F99">
            <v>0</v>
          </cell>
          <cell r="G99" t="str">
            <v/>
          </cell>
          <cell r="H99">
            <v>1</v>
          </cell>
          <cell r="M99">
            <v>14.5</v>
          </cell>
          <cell r="O99" t="str">
            <v>P</v>
          </cell>
        </row>
        <row r="100">
          <cell r="C100" t="str">
            <v/>
          </cell>
          <cell r="D100" t="str">
            <v/>
          </cell>
          <cell r="E100">
            <v>0</v>
          </cell>
          <cell r="F100">
            <v>0</v>
          </cell>
          <cell r="G100" t="str">
            <v/>
          </cell>
          <cell r="H100">
            <v>1</v>
          </cell>
          <cell r="M100">
            <v>12.5</v>
          </cell>
          <cell r="O100" t="str">
            <v>P</v>
          </cell>
        </row>
        <row r="101">
          <cell r="C101" t="str">
            <v/>
          </cell>
          <cell r="D101" t="str">
            <v/>
          </cell>
          <cell r="E101">
            <v>0</v>
          </cell>
          <cell r="F101">
            <v>0</v>
          </cell>
          <cell r="G101" t="str">
            <v/>
          </cell>
          <cell r="H101">
            <v>1</v>
          </cell>
          <cell r="M101">
            <v>13</v>
          </cell>
          <cell r="O101" t="str">
            <v>P</v>
          </cell>
        </row>
        <row r="102">
          <cell r="C102" t="str">
            <v/>
          </cell>
          <cell r="D102" t="str">
            <v/>
          </cell>
          <cell r="E102">
            <v>0</v>
          </cell>
          <cell r="F102">
            <v>0</v>
          </cell>
          <cell r="G102" t="str">
            <v/>
          </cell>
          <cell r="H102">
            <v>1</v>
          </cell>
          <cell r="M102">
            <v>11.5</v>
          </cell>
          <cell r="O102" t="str">
            <v>P</v>
          </cell>
        </row>
        <row r="103">
          <cell r="C103" t="str">
            <v/>
          </cell>
          <cell r="D103" t="str">
            <v/>
          </cell>
          <cell r="E103">
            <v>0</v>
          </cell>
          <cell r="F103">
            <v>0</v>
          </cell>
          <cell r="G103" t="str">
            <v/>
          </cell>
          <cell r="H103">
            <v>1</v>
          </cell>
          <cell r="M103">
            <v>10</v>
          </cell>
          <cell r="O103" t="str">
            <v>P</v>
          </cell>
        </row>
        <row r="104">
          <cell r="C104" t="str">
            <v/>
          </cell>
          <cell r="D104" t="str">
            <v/>
          </cell>
          <cell r="E104">
            <v>0</v>
          </cell>
          <cell r="F104">
            <v>0</v>
          </cell>
          <cell r="G104" t="str">
            <v/>
          </cell>
          <cell r="H104">
            <v>1</v>
          </cell>
          <cell r="M104">
            <v>10</v>
          </cell>
          <cell r="O104" t="str">
            <v>P</v>
          </cell>
        </row>
        <row r="105">
          <cell r="C105" t="str">
            <v/>
          </cell>
          <cell r="D105" t="str">
            <v/>
          </cell>
          <cell r="E105">
            <v>0</v>
          </cell>
          <cell r="F105">
            <v>0</v>
          </cell>
          <cell r="G105" t="str">
            <v/>
          </cell>
          <cell r="H105">
            <v>1</v>
          </cell>
          <cell r="M105">
            <v>6</v>
          </cell>
          <cell r="O105" t="str">
            <v>P</v>
          </cell>
        </row>
        <row r="106">
          <cell r="C106" t="str">
            <v/>
          </cell>
          <cell r="D106" t="str">
            <v/>
          </cell>
          <cell r="E106">
            <v>0</v>
          </cell>
          <cell r="F106">
            <v>0</v>
          </cell>
          <cell r="G106" t="str">
            <v/>
          </cell>
          <cell r="H106">
            <v>1</v>
          </cell>
          <cell r="M106">
            <v>3.5</v>
          </cell>
          <cell r="O106" t="str">
            <v>P</v>
          </cell>
        </row>
        <row r="107">
          <cell r="C107" t="str">
            <v/>
          </cell>
          <cell r="D107" t="str">
            <v/>
          </cell>
          <cell r="E107">
            <v>0</v>
          </cell>
          <cell r="F107">
            <v>0</v>
          </cell>
          <cell r="G107" t="str">
            <v/>
          </cell>
          <cell r="H107">
            <v>1</v>
          </cell>
          <cell r="M107">
            <v>12</v>
          </cell>
          <cell r="O107" t="str">
            <v>P</v>
          </cell>
        </row>
        <row r="108">
          <cell r="C108">
            <v>1</v>
          </cell>
          <cell r="D108">
            <v>1</v>
          </cell>
          <cell r="E108">
            <v>1</v>
          </cell>
          <cell r="F108">
            <v>1</v>
          </cell>
          <cell r="G108">
            <v>15</v>
          </cell>
          <cell r="H108">
            <v>1</v>
          </cell>
          <cell r="M108">
            <v>15</v>
          </cell>
          <cell r="O108" t="str">
            <v>P</v>
          </cell>
          <cell r="AG108">
            <v>1</v>
          </cell>
        </row>
        <row r="109">
          <cell r="C109" t="str">
            <v/>
          </cell>
          <cell r="D109" t="str">
            <v/>
          </cell>
          <cell r="E109">
            <v>0</v>
          </cell>
          <cell r="F109">
            <v>0</v>
          </cell>
          <cell r="G109" t="str">
            <v/>
          </cell>
          <cell r="H109">
            <v>1</v>
          </cell>
          <cell r="M109">
            <v>12</v>
          </cell>
          <cell r="O109" t="str">
            <v>P</v>
          </cell>
        </row>
        <row r="110">
          <cell r="C110" t="str">
            <v/>
          </cell>
          <cell r="D110" t="str">
            <v/>
          </cell>
          <cell r="E110">
            <v>0</v>
          </cell>
          <cell r="F110">
            <v>0</v>
          </cell>
          <cell r="G110" t="str">
            <v/>
          </cell>
          <cell r="H110">
            <v>1</v>
          </cell>
          <cell r="M110">
            <v>4</v>
          </cell>
          <cell r="O110" t="str">
            <v>P</v>
          </cell>
        </row>
        <row r="111">
          <cell r="C111" t="str">
            <v/>
          </cell>
          <cell r="D111" t="str">
            <v/>
          </cell>
          <cell r="E111">
            <v>0</v>
          </cell>
          <cell r="F111">
            <v>0</v>
          </cell>
          <cell r="G111" t="str">
            <v/>
          </cell>
          <cell r="H111">
            <v>1</v>
          </cell>
          <cell r="M111">
            <v>2.5</v>
          </cell>
          <cell r="O111" t="str">
            <v>P</v>
          </cell>
        </row>
        <row r="112">
          <cell r="C112" t="str">
            <v/>
          </cell>
          <cell r="D112" t="str">
            <v/>
          </cell>
          <cell r="E112">
            <v>0</v>
          </cell>
          <cell r="F112">
            <v>0</v>
          </cell>
          <cell r="G112" t="str">
            <v/>
          </cell>
          <cell r="H112">
            <v>1</v>
          </cell>
          <cell r="M112">
            <v>4</v>
          </cell>
          <cell r="O112" t="str">
            <v>P</v>
          </cell>
        </row>
        <row r="113">
          <cell r="C113">
            <v>1</v>
          </cell>
          <cell r="D113">
            <v>1</v>
          </cell>
          <cell r="E113">
            <v>1</v>
          </cell>
          <cell r="F113">
            <v>1</v>
          </cell>
          <cell r="G113">
            <v>5</v>
          </cell>
          <cell r="H113">
            <v>1</v>
          </cell>
          <cell r="M113">
            <v>5</v>
          </cell>
          <cell r="O113" t="str">
            <v>P</v>
          </cell>
          <cell r="Q113">
            <v>1</v>
          </cell>
          <cell r="AW113">
            <v>1</v>
          </cell>
        </row>
        <row r="114">
          <cell r="C114" t="str">
            <v/>
          </cell>
          <cell r="D114" t="str">
            <v/>
          </cell>
          <cell r="E114">
            <v>0</v>
          </cell>
          <cell r="F114">
            <v>0</v>
          </cell>
          <cell r="G114" t="str">
            <v/>
          </cell>
          <cell r="H114">
            <v>1</v>
          </cell>
          <cell r="M114">
            <v>4</v>
          </cell>
          <cell r="O114" t="str">
            <v>P</v>
          </cell>
        </row>
        <row r="115">
          <cell r="C115" t="str">
            <v/>
          </cell>
          <cell r="D115" t="str">
            <v/>
          </cell>
          <cell r="E115">
            <v>0</v>
          </cell>
          <cell r="F115">
            <v>0</v>
          </cell>
          <cell r="G115" t="str">
            <v/>
          </cell>
          <cell r="H115">
            <v>1</v>
          </cell>
          <cell r="M115">
            <v>3</v>
          </cell>
          <cell r="O115" t="str">
            <v>P</v>
          </cell>
        </row>
        <row r="116">
          <cell r="C116" t="str">
            <v/>
          </cell>
          <cell r="D116" t="str">
            <v/>
          </cell>
          <cell r="E116">
            <v>0</v>
          </cell>
          <cell r="F116">
            <v>0</v>
          </cell>
          <cell r="G116" t="str">
            <v/>
          </cell>
          <cell r="H116">
            <v>1</v>
          </cell>
          <cell r="M116">
            <v>3</v>
          </cell>
          <cell r="O116" t="str">
            <v>P</v>
          </cell>
        </row>
        <row r="117">
          <cell r="C117" t="str">
            <v/>
          </cell>
          <cell r="D117" t="str">
            <v/>
          </cell>
          <cell r="E117">
            <v>0</v>
          </cell>
          <cell r="F117">
            <v>0</v>
          </cell>
          <cell r="G117" t="str">
            <v/>
          </cell>
          <cell r="H117">
            <v>1</v>
          </cell>
          <cell r="M117">
            <v>4</v>
          </cell>
          <cell r="O117" t="str">
            <v>P</v>
          </cell>
        </row>
        <row r="118">
          <cell r="C118" t="str">
            <v/>
          </cell>
          <cell r="D118" t="str">
            <v/>
          </cell>
          <cell r="E118">
            <v>0</v>
          </cell>
          <cell r="F118">
            <v>0</v>
          </cell>
          <cell r="G118" t="str">
            <v/>
          </cell>
          <cell r="H118">
            <v>1</v>
          </cell>
          <cell r="M118">
            <v>3</v>
          </cell>
          <cell r="O118" t="str">
            <v>P</v>
          </cell>
        </row>
        <row r="119">
          <cell r="C119" t="str">
            <v/>
          </cell>
          <cell r="D119" t="str">
            <v/>
          </cell>
          <cell r="E119">
            <v>0</v>
          </cell>
          <cell r="F119">
            <v>0</v>
          </cell>
          <cell r="G119" t="str">
            <v/>
          </cell>
          <cell r="H119">
            <v>1</v>
          </cell>
          <cell r="M119">
            <v>2.5</v>
          </cell>
          <cell r="O119" t="str">
            <v>P</v>
          </cell>
        </row>
        <row r="120">
          <cell r="C120" t="str">
            <v/>
          </cell>
          <cell r="D120" t="str">
            <v/>
          </cell>
          <cell r="E120">
            <v>0</v>
          </cell>
          <cell r="F120">
            <v>0</v>
          </cell>
          <cell r="G120" t="str">
            <v/>
          </cell>
          <cell r="H120">
            <v>1</v>
          </cell>
          <cell r="M120">
            <v>5.5</v>
          </cell>
          <cell r="O120" t="str">
            <v>P</v>
          </cell>
        </row>
        <row r="121">
          <cell r="C121">
            <v>1</v>
          </cell>
          <cell r="D121">
            <v>1</v>
          </cell>
          <cell r="E121">
            <v>1</v>
          </cell>
          <cell r="F121">
            <v>1</v>
          </cell>
          <cell r="G121">
            <v>3</v>
          </cell>
          <cell r="H121">
            <v>1</v>
          </cell>
          <cell r="M121">
            <v>3</v>
          </cell>
          <cell r="O121" t="str">
            <v>P</v>
          </cell>
          <cell r="Q121">
            <v>1</v>
          </cell>
          <cell r="AQ121">
            <v>1</v>
          </cell>
        </row>
        <row r="122">
          <cell r="C122" t="str">
            <v/>
          </cell>
          <cell r="D122" t="str">
            <v/>
          </cell>
          <cell r="E122">
            <v>0</v>
          </cell>
          <cell r="F122">
            <v>0</v>
          </cell>
          <cell r="G122" t="str">
            <v/>
          </cell>
          <cell r="H122">
            <v>1</v>
          </cell>
          <cell r="M122">
            <v>3.5</v>
          </cell>
          <cell r="O122" t="str">
            <v>P</v>
          </cell>
        </row>
        <row r="123">
          <cell r="C123" t="str">
            <v/>
          </cell>
          <cell r="D123" t="str">
            <v/>
          </cell>
          <cell r="E123">
            <v>0</v>
          </cell>
          <cell r="F123">
            <v>0</v>
          </cell>
          <cell r="G123" t="str">
            <v/>
          </cell>
          <cell r="H123">
            <v>1</v>
          </cell>
          <cell r="M123">
            <v>7</v>
          </cell>
          <cell r="O123" t="str">
            <v>P</v>
          </cell>
        </row>
        <row r="124">
          <cell r="C124">
            <v>1</v>
          </cell>
          <cell r="D124">
            <v>1</v>
          </cell>
          <cell r="E124">
            <v>1</v>
          </cell>
          <cell r="F124">
            <v>1</v>
          </cell>
          <cell r="G124">
            <v>5.5</v>
          </cell>
          <cell r="H124">
            <v>1</v>
          </cell>
          <cell r="M124">
            <v>5.5</v>
          </cell>
          <cell r="O124" t="str">
            <v>P</v>
          </cell>
          <cell r="AM124">
            <v>1</v>
          </cell>
        </row>
        <row r="125">
          <cell r="C125">
            <v>1</v>
          </cell>
          <cell r="D125">
            <v>1</v>
          </cell>
          <cell r="E125">
            <v>1</v>
          </cell>
          <cell r="F125">
            <v>1</v>
          </cell>
          <cell r="G125">
            <v>3.5</v>
          </cell>
          <cell r="H125">
            <v>1</v>
          </cell>
          <cell r="M125">
            <v>3.5</v>
          </cell>
          <cell r="O125" t="str">
            <v>P</v>
          </cell>
          <cell r="AG125">
            <v>1</v>
          </cell>
        </row>
        <row r="126">
          <cell r="C126" t="str">
            <v/>
          </cell>
          <cell r="D126" t="str">
            <v/>
          </cell>
          <cell r="E126">
            <v>0</v>
          </cell>
          <cell r="F126">
            <v>0</v>
          </cell>
          <cell r="G126" t="str">
            <v/>
          </cell>
          <cell r="H126">
            <v>1</v>
          </cell>
          <cell r="M126">
            <v>10.5</v>
          </cell>
          <cell r="O126" t="str">
            <v>P</v>
          </cell>
        </row>
        <row r="127">
          <cell r="C127" t="str">
            <v/>
          </cell>
          <cell r="D127" t="str">
            <v/>
          </cell>
          <cell r="E127">
            <v>0</v>
          </cell>
          <cell r="F127">
            <v>0</v>
          </cell>
          <cell r="G127" t="str">
            <v/>
          </cell>
          <cell r="H127">
            <v>1</v>
          </cell>
          <cell r="M127">
            <v>8.5</v>
          </cell>
          <cell r="O127" t="str">
            <v>P</v>
          </cell>
        </row>
        <row r="128">
          <cell r="C128" t="str">
            <v/>
          </cell>
          <cell r="D128" t="str">
            <v/>
          </cell>
          <cell r="E128">
            <v>0</v>
          </cell>
          <cell r="F128">
            <v>0</v>
          </cell>
          <cell r="G128" t="str">
            <v/>
          </cell>
          <cell r="H128">
            <v>1</v>
          </cell>
          <cell r="M128">
            <v>6</v>
          </cell>
          <cell r="O128" t="str">
            <v>P</v>
          </cell>
        </row>
        <row r="129">
          <cell r="C129">
            <v>1</v>
          </cell>
          <cell r="D129">
            <v>1</v>
          </cell>
          <cell r="E129">
            <v>1</v>
          </cell>
          <cell r="F129">
            <v>1</v>
          </cell>
          <cell r="G129">
            <v>3</v>
          </cell>
          <cell r="H129">
            <v>1</v>
          </cell>
          <cell r="M129">
            <v>3</v>
          </cell>
          <cell r="O129" t="str">
            <v>P</v>
          </cell>
          <cell r="AM129">
            <v>1</v>
          </cell>
        </row>
        <row r="130">
          <cell r="C130">
            <v>1</v>
          </cell>
          <cell r="D130">
            <v>1</v>
          </cell>
          <cell r="E130">
            <v>1</v>
          </cell>
          <cell r="F130">
            <v>1</v>
          </cell>
          <cell r="G130">
            <v>12</v>
          </cell>
          <cell r="H130">
            <v>1</v>
          </cell>
          <cell r="M130">
            <v>12</v>
          </cell>
          <cell r="O130" t="str">
            <v>P</v>
          </cell>
          <cell r="AG130">
            <v>1</v>
          </cell>
        </row>
        <row r="131">
          <cell r="C131">
            <v>1</v>
          </cell>
          <cell r="D131">
            <v>1</v>
          </cell>
          <cell r="E131">
            <v>1</v>
          </cell>
          <cell r="F131">
            <v>1</v>
          </cell>
          <cell r="G131">
            <v>12</v>
          </cell>
          <cell r="H131">
            <v>1</v>
          </cell>
          <cell r="M131">
            <v>12</v>
          </cell>
          <cell r="O131" t="str">
            <v>P</v>
          </cell>
          <cell r="AG131">
            <v>1</v>
          </cell>
        </row>
        <row r="132">
          <cell r="C132" t="str">
            <v/>
          </cell>
          <cell r="D132" t="str">
            <v/>
          </cell>
          <cell r="E132">
            <v>0</v>
          </cell>
          <cell r="F132">
            <v>0</v>
          </cell>
          <cell r="G132" t="str">
            <v/>
          </cell>
          <cell r="H132">
            <v>1</v>
          </cell>
          <cell r="M132">
            <v>11.5</v>
          </cell>
          <cell r="O132" t="str">
            <v>P</v>
          </cell>
        </row>
        <row r="133">
          <cell r="C133" t="str">
            <v/>
          </cell>
          <cell r="D133" t="str">
            <v/>
          </cell>
          <cell r="E133">
            <v>0</v>
          </cell>
          <cell r="F133">
            <v>0</v>
          </cell>
          <cell r="G133" t="str">
            <v/>
          </cell>
          <cell r="H133">
            <v>1</v>
          </cell>
          <cell r="M133">
            <v>10.5</v>
          </cell>
          <cell r="O133" t="str">
            <v>P</v>
          </cell>
        </row>
        <row r="134">
          <cell r="C134">
            <v>2</v>
          </cell>
          <cell r="D134">
            <v>2</v>
          </cell>
          <cell r="E134">
            <v>2</v>
          </cell>
          <cell r="F134">
            <v>2</v>
          </cell>
          <cell r="G134">
            <v>9.5</v>
          </cell>
          <cell r="H134">
            <v>1</v>
          </cell>
          <cell r="M134">
            <v>9.5</v>
          </cell>
          <cell r="O134" t="str">
            <v>P</v>
          </cell>
          <cell r="Q134">
            <v>1</v>
          </cell>
          <cell r="AE134">
            <v>1</v>
          </cell>
          <cell r="AG134">
            <v>1</v>
          </cell>
        </row>
        <row r="135">
          <cell r="C135" t="str">
            <v/>
          </cell>
          <cell r="D135" t="str">
            <v/>
          </cell>
          <cell r="E135">
            <v>0</v>
          </cell>
          <cell r="F135">
            <v>0</v>
          </cell>
          <cell r="G135" t="str">
            <v/>
          </cell>
          <cell r="H135">
            <v>1</v>
          </cell>
          <cell r="M135">
            <v>8.5</v>
          </cell>
          <cell r="O135" t="str">
            <v>P</v>
          </cell>
        </row>
        <row r="136">
          <cell r="C136" t="str">
            <v/>
          </cell>
          <cell r="D136" t="str">
            <v/>
          </cell>
          <cell r="E136">
            <v>0</v>
          </cell>
          <cell r="F136">
            <v>0</v>
          </cell>
          <cell r="G136" t="str">
            <v/>
          </cell>
          <cell r="H136">
            <v>1</v>
          </cell>
          <cell r="M136">
            <v>14.5</v>
          </cell>
          <cell r="O136" t="str">
            <v>P</v>
          </cell>
        </row>
        <row r="137">
          <cell r="C137">
            <v>1</v>
          </cell>
          <cell r="D137" t="str">
            <v/>
          </cell>
          <cell r="E137">
            <v>1</v>
          </cell>
          <cell r="F137">
            <v>0</v>
          </cell>
          <cell r="G137">
            <v>7.5</v>
          </cell>
          <cell r="H137">
            <v>1</v>
          </cell>
          <cell r="M137">
            <v>7.5</v>
          </cell>
          <cell r="O137" t="str">
            <v>P</v>
          </cell>
          <cell r="Q137">
            <v>2</v>
          </cell>
          <cell r="S137">
            <v>1</v>
          </cell>
        </row>
        <row r="138">
          <cell r="C138" t="str">
            <v/>
          </cell>
          <cell r="D138" t="str">
            <v/>
          </cell>
          <cell r="E138">
            <v>0</v>
          </cell>
          <cell r="F138">
            <v>0</v>
          </cell>
          <cell r="G138" t="str">
            <v/>
          </cell>
          <cell r="H138">
            <v>1</v>
          </cell>
          <cell r="M138">
            <v>5</v>
          </cell>
          <cell r="O138" t="str">
            <v>P</v>
          </cell>
        </row>
        <row r="139">
          <cell r="C139" t="str">
            <v/>
          </cell>
          <cell r="D139" t="str">
            <v/>
          </cell>
          <cell r="E139">
            <v>0</v>
          </cell>
          <cell r="F139">
            <v>0</v>
          </cell>
          <cell r="G139" t="str">
            <v/>
          </cell>
          <cell r="H139">
            <v>1</v>
          </cell>
          <cell r="M139">
            <v>10.5</v>
          </cell>
          <cell r="O139" t="str">
            <v>P</v>
          </cell>
        </row>
        <row r="140">
          <cell r="C140">
            <v>2</v>
          </cell>
          <cell r="D140">
            <v>2</v>
          </cell>
          <cell r="E140">
            <v>2</v>
          </cell>
          <cell r="F140">
            <v>2</v>
          </cell>
          <cell r="G140">
            <v>8.5</v>
          </cell>
          <cell r="H140">
            <v>1</v>
          </cell>
          <cell r="M140">
            <v>8.5</v>
          </cell>
          <cell r="O140" t="str">
            <v>P</v>
          </cell>
          <cell r="Q140">
            <v>1</v>
          </cell>
          <cell r="AE140">
            <v>1</v>
          </cell>
          <cell r="AQ140">
            <v>1</v>
          </cell>
          <cell r="FB140">
            <v>1</v>
          </cell>
        </row>
        <row r="141">
          <cell r="C141" t="str">
            <v/>
          </cell>
          <cell r="D141" t="str">
            <v/>
          </cell>
          <cell r="E141">
            <v>0</v>
          </cell>
          <cell r="F141">
            <v>0</v>
          </cell>
          <cell r="G141" t="str">
            <v/>
          </cell>
          <cell r="H141">
            <v>1</v>
          </cell>
          <cell r="M141">
            <v>8.5</v>
          </cell>
          <cell r="O141" t="str">
            <v>P</v>
          </cell>
        </row>
        <row r="142">
          <cell r="C142" t="str">
            <v/>
          </cell>
          <cell r="D142" t="str">
            <v/>
          </cell>
          <cell r="E142">
            <v>0</v>
          </cell>
          <cell r="F142">
            <v>0</v>
          </cell>
          <cell r="G142" t="str">
            <v/>
          </cell>
          <cell r="H142">
            <v>1</v>
          </cell>
          <cell r="M142">
            <v>7</v>
          </cell>
          <cell r="O142" t="str">
            <v>P</v>
          </cell>
          <cell r="Q142">
            <v>1</v>
          </cell>
          <cell r="FB142">
            <v>1</v>
          </cell>
        </row>
        <row r="143">
          <cell r="C143" t="str">
            <v/>
          </cell>
          <cell r="D143" t="str">
            <v/>
          </cell>
          <cell r="E143">
            <v>0</v>
          </cell>
          <cell r="F143">
            <v>0</v>
          </cell>
          <cell r="G143" t="str">
            <v/>
          </cell>
          <cell r="H143">
            <v>1</v>
          </cell>
          <cell r="M143">
            <v>6</v>
          </cell>
          <cell r="O143" t="str">
            <v>P</v>
          </cell>
        </row>
        <row r="144">
          <cell r="C144" t="str">
            <v/>
          </cell>
          <cell r="D144" t="str">
            <v/>
          </cell>
          <cell r="E144">
            <v>0</v>
          </cell>
          <cell r="F144">
            <v>0</v>
          </cell>
          <cell r="G144" t="str">
            <v/>
          </cell>
          <cell r="H144">
            <v>1</v>
          </cell>
          <cell r="M144">
            <v>7</v>
          </cell>
          <cell r="O144" t="str">
            <v>P</v>
          </cell>
          <cell r="FB144">
            <v>1</v>
          </cell>
        </row>
        <row r="145">
          <cell r="C145" t="str">
            <v/>
          </cell>
          <cell r="D145" t="str">
            <v/>
          </cell>
          <cell r="E145">
            <v>0</v>
          </cell>
          <cell r="F145">
            <v>0</v>
          </cell>
          <cell r="G145" t="str">
            <v/>
          </cell>
          <cell r="H145">
            <v>1</v>
          </cell>
          <cell r="M145">
            <v>2.5</v>
          </cell>
          <cell r="O145" t="str">
            <v>P</v>
          </cell>
        </row>
        <row r="146">
          <cell r="C146" t="str">
            <v/>
          </cell>
          <cell r="D146" t="str">
            <v/>
          </cell>
          <cell r="E146">
            <v>0</v>
          </cell>
          <cell r="F146">
            <v>0</v>
          </cell>
          <cell r="G146" t="str">
            <v/>
          </cell>
          <cell r="H146">
            <v>1</v>
          </cell>
          <cell r="M146">
            <v>5</v>
          </cell>
          <cell r="O146" t="str">
            <v>P</v>
          </cell>
        </row>
        <row r="147">
          <cell r="C147" t="str">
            <v/>
          </cell>
          <cell r="D147" t="str">
            <v/>
          </cell>
          <cell r="E147">
            <v>0</v>
          </cell>
          <cell r="F147">
            <v>0</v>
          </cell>
          <cell r="G147" t="str">
            <v/>
          </cell>
          <cell r="H147">
            <v>1</v>
          </cell>
          <cell r="M147">
            <v>1.5</v>
          </cell>
          <cell r="O147" t="str">
            <v>P</v>
          </cell>
        </row>
        <row r="148">
          <cell r="C148" t="str">
            <v/>
          </cell>
          <cell r="D148" t="str">
            <v/>
          </cell>
          <cell r="E148">
            <v>0</v>
          </cell>
          <cell r="F148">
            <v>0</v>
          </cell>
          <cell r="G148" t="str">
            <v/>
          </cell>
          <cell r="H148">
            <v>1</v>
          </cell>
          <cell r="M148">
            <v>6.5</v>
          </cell>
          <cell r="O148" t="str">
            <v>P</v>
          </cell>
        </row>
        <row r="149">
          <cell r="C149" t="str">
            <v/>
          </cell>
          <cell r="D149" t="str">
            <v/>
          </cell>
          <cell r="E149">
            <v>0</v>
          </cell>
          <cell r="F149">
            <v>0</v>
          </cell>
          <cell r="G149" t="str">
            <v/>
          </cell>
          <cell r="H149">
            <v>1</v>
          </cell>
          <cell r="M149">
            <v>3</v>
          </cell>
          <cell r="O149" t="str">
            <v>P</v>
          </cell>
        </row>
        <row r="150">
          <cell r="C150" t="str">
            <v/>
          </cell>
          <cell r="D150" t="str">
            <v/>
          </cell>
          <cell r="E150">
            <v>0</v>
          </cell>
          <cell r="F150">
            <v>0</v>
          </cell>
          <cell r="G150" t="str">
            <v/>
          </cell>
          <cell r="H150">
            <v>1</v>
          </cell>
          <cell r="M150">
            <v>4.5</v>
          </cell>
          <cell r="O150" t="str">
            <v>P</v>
          </cell>
        </row>
        <row r="151">
          <cell r="C151" t="str">
            <v/>
          </cell>
          <cell r="D151" t="str">
            <v/>
          </cell>
          <cell r="E151">
            <v>0</v>
          </cell>
          <cell r="F151">
            <v>0</v>
          </cell>
          <cell r="G151" t="str">
            <v/>
          </cell>
          <cell r="H151">
            <v>1</v>
          </cell>
          <cell r="M151">
            <v>1</v>
          </cell>
          <cell r="O151" t="str">
            <v>P</v>
          </cell>
        </row>
        <row r="152">
          <cell r="C152" t="str">
            <v/>
          </cell>
          <cell r="D152" t="str">
            <v/>
          </cell>
          <cell r="E152">
            <v>0</v>
          </cell>
          <cell r="F152">
            <v>0</v>
          </cell>
          <cell r="G152" t="str">
            <v/>
          </cell>
          <cell r="H152">
            <v>1</v>
          </cell>
          <cell r="M152">
            <v>2</v>
          </cell>
          <cell r="O152" t="str">
            <v>P</v>
          </cell>
        </row>
        <row r="153">
          <cell r="C153" t="str">
            <v/>
          </cell>
          <cell r="D153" t="str">
            <v/>
          </cell>
          <cell r="E153">
            <v>0</v>
          </cell>
          <cell r="F153">
            <v>0</v>
          </cell>
          <cell r="G153" t="str">
            <v/>
          </cell>
          <cell r="H153">
            <v>1</v>
          </cell>
          <cell r="M153">
            <v>5.5</v>
          </cell>
          <cell r="O153" t="str">
            <v>P</v>
          </cell>
        </row>
        <row r="154">
          <cell r="C154" t="str">
            <v/>
          </cell>
          <cell r="D154" t="str">
            <v/>
          </cell>
          <cell r="E154">
            <v>0</v>
          </cell>
          <cell r="F154">
            <v>0</v>
          </cell>
          <cell r="G154" t="str">
            <v/>
          </cell>
          <cell r="H154">
            <v>1</v>
          </cell>
          <cell r="M154">
            <v>8.5</v>
          </cell>
          <cell r="O154" t="str">
            <v>P</v>
          </cell>
          <cell r="Q154">
            <v>1</v>
          </cell>
        </row>
        <row r="155">
          <cell r="C155" t="str">
            <v/>
          </cell>
          <cell r="D155" t="str">
            <v/>
          </cell>
          <cell r="E155">
            <v>0</v>
          </cell>
          <cell r="F155">
            <v>0</v>
          </cell>
          <cell r="G155" t="str">
            <v/>
          </cell>
          <cell r="H155">
            <v>1</v>
          </cell>
          <cell r="M155">
            <v>6.5</v>
          </cell>
          <cell r="O155" t="str">
            <v>P</v>
          </cell>
          <cell r="Q155">
            <v>1</v>
          </cell>
        </row>
        <row r="156">
          <cell r="C156" t="str">
            <v/>
          </cell>
          <cell r="D156" t="str">
            <v/>
          </cell>
          <cell r="E156">
            <v>0</v>
          </cell>
          <cell r="F156">
            <v>0</v>
          </cell>
          <cell r="G156" t="str">
            <v/>
          </cell>
          <cell r="H156">
            <v>1</v>
          </cell>
          <cell r="M156">
            <v>7.5</v>
          </cell>
          <cell r="O156" t="str">
            <v>P</v>
          </cell>
          <cell r="Q156">
            <v>1</v>
          </cell>
        </row>
        <row r="157">
          <cell r="C157">
            <v>1</v>
          </cell>
          <cell r="D157">
            <v>1</v>
          </cell>
          <cell r="E157">
            <v>1</v>
          </cell>
          <cell r="F157">
            <v>1</v>
          </cell>
          <cell r="G157">
            <v>7</v>
          </cell>
          <cell r="H157">
            <v>1</v>
          </cell>
          <cell r="M157">
            <v>7</v>
          </cell>
          <cell r="O157" t="str">
            <v>P</v>
          </cell>
          <cell r="Q157">
            <v>1</v>
          </cell>
          <cell r="AE157">
            <v>1</v>
          </cell>
          <cell r="FB157">
            <v>2</v>
          </cell>
        </row>
        <row r="158">
          <cell r="C158" t="str">
            <v/>
          </cell>
          <cell r="D158" t="str">
            <v/>
          </cell>
          <cell r="E158">
            <v>0</v>
          </cell>
          <cell r="F158">
            <v>0</v>
          </cell>
          <cell r="G158" t="str">
            <v/>
          </cell>
          <cell r="H158">
            <v>1</v>
          </cell>
          <cell r="M158">
            <v>4</v>
          </cell>
          <cell r="O158" t="str">
            <v>P</v>
          </cell>
        </row>
        <row r="159">
          <cell r="C159" t="str">
            <v/>
          </cell>
          <cell r="D159" t="str">
            <v/>
          </cell>
          <cell r="E159">
            <v>0</v>
          </cell>
          <cell r="F159">
            <v>0</v>
          </cell>
          <cell r="G159" t="str">
            <v/>
          </cell>
          <cell r="H159">
            <v>1</v>
          </cell>
          <cell r="M159">
            <v>7.5</v>
          </cell>
          <cell r="O159" t="str">
            <v>P</v>
          </cell>
        </row>
        <row r="160">
          <cell r="C160" t="str">
            <v/>
          </cell>
          <cell r="D160" t="str">
            <v/>
          </cell>
          <cell r="E160">
            <v>0</v>
          </cell>
          <cell r="F160">
            <v>0</v>
          </cell>
          <cell r="G160" t="str">
            <v/>
          </cell>
          <cell r="H160">
            <v>1</v>
          </cell>
          <cell r="M160">
            <v>10.5</v>
          </cell>
          <cell r="O160" t="str">
            <v>P</v>
          </cell>
        </row>
        <row r="161">
          <cell r="C161" t="str">
            <v/>
          </cell>
          <cell r="D161" t="str">
            <v/>
          </cell>
          <cell r="E161">
            <v>0</v>
          </cell>
          <cell r="F161">
            <v>0</v>
          </cell>
          <cell r="G161" t="str">
            <v/>
          </cell>
          <cell r="H161">
            <v>1</v>
          </cell>
          <cell r="M161">
            <v>6</v>
          </cell>
          <cell r="O161" t="str">
            <v>P</v>
          </cell>
        </row>
        <row r="162">
          <cell r="C162" t="str">
            <v/>
          </cell>
          <cell r="D162" t="str">
            <v/>
          </cell>
          <cell r="E162">
            <v>0</v>
          </cell>
          <cell r="F162">
            <v>0</v>
          </cell>
          <cell r="G162" t="str">
            <v/>
          </cell>
          <cell r="H162">
            <v>1</v>
          </cell>
          <cell r="M162">
            <v>10</v>
          </cell>
          <cell r="O162" t="str">
            <v>P</v>
          </cell>
        </row>
        <row r="163">
          <cell r="C163" t="str">
            <v/>
          </cell>
          <cell r="D163" t="str">
            <v/>
          </cell>
          <cell r="E163">
            <v>0</v>
          </cell>
          <cell r="F163">
            <v>0</v>
          </cell>
          <cell r="G163" t="str">
            <v/>
          </cell>
          <cell r="H163">
            <v>1</v>
          </cell>
          <cell r="M163">
            <v>4</v>
          </cell>
          <cell r="O163" t="str">
            <v>P</v>
          </cell>
        </row>
        <row r="164">
          <cell r="C164" t="str">
            <v/>
          </cell>
          <cell r="D164" t="str">
            <v/>
          </cell>
          <cell r="E164">
            <v>0</v>
          </cell>
          <cell r="F164">
            <v>0</v>
          </cell>
          <cell r="G164" t="str">
            <v/>
          </cell>
          <cell r="H164">
            <v>1</v>
          </cell>
          <cell r="M164">
            <v>9.5</v>
          </cell>
          <cell r="O164" t="str">
            <v>P</v>
          </cell>
        </row>
        <row r="165">
          <cell r="C165" t="str">
            <v/>
          </cell>
          <cell r="D165" t="str">
            <v/>
          </cell>
          <cell r="E165">
            <v>0</v>
          </cell>
          <cell r="F165">
            <v>0</v>
          </cell>
          <cell r="G165" t="str">
            <v/>
          </cell>
          <cell r="H165">
            <v>1</v>
          </cell>
          <cell r="M165">
            <v>4.5</v>
          </cell>
          <cell r="O165" t="str">
            <v>P</v>
          </cell>
        </row>
        <row r="166">
          <cell r="C166" t="str">
            <v/>
          </cell>
          <cell r="D166" t="str">
            <v/>
          </cell>
          <cell r="E166">
            <v>0</v>
          </cell>
          <cell r="F166">
            <v>0</v>
          </cell>
          <cell r="G166" t="str">
            <v/>
          </cell>
          <cell r="H166">
            <v>1</v>
          </cell>
          <cell r="M166">
            <v>1.5</v>
          </cell>
          <cell r="O166" t="str">
            <v>P</v>
          </cell>
        </row>
        <row r="167">
          <cell r="C167" t="str">
            <v/>
          </cell>
          <cell r="D167" t="str">
            <v/>
          </cell>
          <cell r="E167">
            <v>0</v>
          </cell>
          <cell r="F167">
            <v>0</v>
          </cell>
          <cell r="G167" t="str">
            <v/>
          </cell>
          <cell r="H167">
            <v>1</v>
          </cell>
          <cell r="M167">
            <v>9</v>
          </cell>
          <cell r="O167" t="str">
            <v>P</v>
          </cell>
          <cell r="Q167">
            <v>1</v>
          </cell>
        </row>
        <row r="168">
          <cell r="C168" t="str">
            <v/>
          </cell>
          <cell r="D168" t="str">
            <v/>
          </cell>
          <cell r="E168">
            <v>0</v>
          </cell>
          <cell r="F168">
            <v>0</v>
          </cell>
          <cell r="G168" t="str">
            <v/>
          </cell>
          <cell r="H168">
            <v>1</v>
          </cell>
          <cell r="M168">
            <v>3.5</v>
          </cell>
          <cell r="O168" t="str">
            <v>P</v>
          </cell>
        </row>
        <row r="169">
          <cell r="C169" t="str">
            <v/>
          </cell>
          <cell r="D169" t="str">
            <v/>
          </cell>
          <cell r="E169">
            <v>0</v>
          </cell>
          <cell r="F169">
            <v>0</v>
          </cell>
          <cell r="G169" t="str">
            <v/>
          </cell>
          <cell r="H169">
            <v>1</v>
          </cell>
          <cell r="M169">
            <v>10</v>
          </cell>
          <cell r="O169" t="str">
            <v>P</v>
          </cell>
        </row>
        <row r="170">
          <cell r="C170" t="str">
            <v/>
          </cell>
          <cell r="D170" t="str">
            <v/>
          </cell>
          <cell r="E170">
            <v>0</v>
          </cell>
          <cell r="F170">
            <v>0</v>
          </cell>
          <cell r="G170" t="str">
            <v/>
          </cell>
          <cell r="H170">
            <v>1</v>
          </cell>
          <cell r="M170">
            <v>3.5</v>
          </cell>
          <cell r="O170" t="str">
            <v>P</v>
          </cell>
        </row>
        <row r="171">
          <cell r="C171" t="str">
            <v/>
          </cell>
          <cell r="D171" t="str">
            <v/>
          </cell>
          <cell r="E171">
            <v>0</v>
          </cell>
          <cell r="F171">
            <v>0</v>
          </cell>
          <cell r="G171" t="str">
            <v/>
          </cell>
          <cell r="H171">
            <v>1</v>
          </cell>
          <cell r="M171">
            <v>10</v>
          </cell>
          <cell r="O171" t="str">
            <v>P</v>
          </cell>
        </row>
        <row r="172">
          <cell r="C172">
            <v>1</v>
          </cell>
          <cell r="D172">
            <v>1</v>
          </cell>
          <cell r="E172">
            <v>1</v>
          </cell>
          <cell r="F172">
            <v>1</v>
          </cell>
          <cell r="G172">
            <v>4.5</v>
          </cell>
          <cell r="H172">
            <v>1</v>
          </cell>
          <cell r="M172">
            <v>4.5</v>
          </cell>
          <cell r="O172" t="str">
            <v>P</v>
          </cell>
          <cell r="AG172">
            <v>1</v>
          </cell>
        </row>
        <row r="173">
          <cell r="C173">
            <v>2</v>
          </cell>
          <cell r="D173">
            <v>2</v>
          </cell>
          <cell r="E173">
            <v>2</v>
          </cell>
          <cell r="F173">
            <v>2</v>
          </cell>
          <cell r="G173">
            <v>9.5</v>
          </cell>
          <cell r="H173">
            <v>1</v>
          </cell>
          <cell r="M173">
            <v>9.5</v>
          </cell>
          <cell r="O173" t="str">
            <v>P</v>
          </cell>
          <cell r="AG173">
            <v>1</v>
          </cell>
          <cell r="AM173">
            <v>1</v>
          </cell>
        </row>
        <row r="174">
          <cell r="C174" t="str">
            <v/>
          </cell>
          <cell r="D174" t="str">
            <v/>
          </cell>
          <cell r="E174">
            <v>0</v>
          </cell>
          <cell r="F174">
            <v>0</v>
          </cell>
          <cell r="G174" t="str">
            <v/>
          </cell>
          <cell r="H174">
            <v>1</v>
          </cell>
          <cell r="M174">
            <v>5</v>
          </cell>
          <cell r="O174" t="str">
            <v>P</v>
          </cell>
        </row>
        <row r="175">
          <cell r="C175" t="str">
            <v/>
          </cell>
          <cell r="D175" t="str">
            <v/>
          </cell>
          <cell r="E175">
            <v>0</v>
          </cell>
          <cell r="F175">
            <v>0</v>
          </cell>
          <cell r="G175" t="str">
            <v/>
          </cell>
          <cell r="H175">
            <v>1</v>
          </cell>
          <cell r="M175">
            <v>9</v>
          </cell>
          <cell r="O175" t="str">
            <v>P</v>
          </cell>
        </row>
        <row r="176">
          <cell r="C176" t="str">
            <v/>
          </cell>
          <cell r="D176" t="str">
            <v/>
          </cell>
          <cell r="E176">
            <v>0</v>
          </cell>
          <cell r="F176">
            <v>0</v>
          </cell>
          <cell r="G176" t="str">
            <v/>
          </cell>
          <cell r="H176">
            <v>1</v>
          </cell>
          <cell r="M176">
            <v>4</v>
          </cell>
          <cell r="O176" t="str">
            <v>P</v>
          </cell>
        </row>
        <row r="177">
          <cell r="C177" t="str">
            <v/>
          </cell>
          <cell r="D177" t="str">
            <v/>
          </cell>
          <cell r="E177">
            <v>0</v>
          </cell>
          <cell r="F177">
            <v>0</v>
          </cell>
          <cell r="G177" t="str">
            <v/>
          </cell>
          <cell r="H177">
            <v>1</v>
          </cell>
          <cell r="M177">
            <v>7</v>
          </cell>
          <cell r="O177" t="str">
            <v>P</v>
          </cell>
          <cell r="Q177">
            <v>2</v>
          </cell>
        </row>
        <row r="178">
          <cell r="C178" t="str">
            <v/>
          </cell>
          <cell r="D178" t="str">
            <v/>
          </cell>
          <cell r="E178">
            <v>0</v>
          </cell>
          <cell r="F178">
            <v>0</v>
          </cell>
          <cell r="G178" t="str">
            <v/>
          </cell>
          <cell r="H178">
            <v>1</v>
          </cell>
          <cell r="M178">
            <v>7</v>
          </cell>
          <cell r="O178" t="str">
            <v>P</v>
          </cell>
          <cell r="Q178">
            <v>2</v>
          </cell>
        </row>
        <row r="179">
          <cell r="C179" t="str">
            <v/>
          </cell>
          <cell r="D179" t="str">
            <v/>
          </cell>
          <cell r="E179">
            <v>0</v>
          </cell>
          <cell r="F179">
            <v>0</v>
          </cell>
          <cell r="G179" t="str">
            <v/>
          </cell>
          <cell r="H179">
            <v>1</v>
          </cell>
          <cell r="M179">
            <v>7</v>
          </cell>
          <cell r="O179" t="str">
            <v>P</v>
          </cell>
        </row>
        <row r="180">
          <cell r="C180" t="str">
            <v/>
          </cell>
          <cell r="D180" t="str">
            <v/>
          </cell>
          <cell r="E180">
            <v>0</v>
          </cell>
          <cell r="F180">
            <v>0</v>
          </cell>
          <cell r="G180" t="str">
            <v/>
          </cell>
          <cell r="H180">
            <v>1</v>
          </cell>
          <cell r="M180">
            <v>2.5</v>
          </cell>
          <cell r="O180" t="str">
            <v>P</v>
          </cell>
        </row>
        <row r="181">
          <cell r="C181">
            <v>1</v>
          </cell>
          <cell r="D181">
            <v>1</v>
          </cell>
          <cell r="E181">
            <v>1</v>
          </cell>
          <cell r="F181">
            <v>1</v>
          </cell>
          <cell r="G181">
            <v>5</v>
          </cell>
          <cell r="H181">
            <v>1</v>
          </cell>
          <cell r="M181">
            <v>5</v>
          </cell>
          <cell r="O181" t="str">
            <v>P</v>
          </cell>
          <cell r="Q181">
            <v>1</v>
          </cell>
          <cell r="BG181">
            <v>1</v>
          </cell>
          <cell r="FB181">
            <v>2</v>
          </cell>
        </row>
        <row r="182">
          <cell r="C182">
            <v>1</v>
          </cell>
          <cell r="D182">
            <v>1</v>
          </cell>
          <cell r="E182">
            <v>1</v>
          </cell>
          <cell r="F182">
            <v>1</v>
          </cell>
          <cell r="G182">
            <v>4.5</v>
          </cell>
          <cell r="H182">
            <v>1</v>
          </cell>
          <cell r="M182">
            <v>4.5</v>
          </cell>
          <cell r="O182" t="str">
            <v>P</v>
          </cell>
          <cell r="Q182">
            <v>1</v>
          </cell>
          <cell r="AW182">
            <v>1</v>
          </cell>
          <cell r="FB182">
            <v>1</v>
          </cell>
        </row>
        <row r="183">
          <cell r="C183" t="str">
            <v/>
          </cell>
          <cell r="D183" t="str">
            <v/>
          </cell>
          <cell r="E183">
            <v>0</v>
          </cell>
          <cell r="F183">
            <v>0</v>
          </cell>
          <cell r="G183" t="str">
            <v/>
          </cell>
          <cell r="H183">
            <v>1</v>
          </cell>
          <cell r="M183">
            <v>6</v>
          </cell>
          <cell r="O183" t="str">
            <v>P</v>
          </cell>
        </row>
        <row r="184">
          <cell r="C184" t="str">
            <v/>
          </cell>
          <cell r="D184" t="str">
            <v/>
          </cell>
          <cell r="E184">
            <v>0</v>
          </cell>
          <cell r="F184">
            <v>0</v>
          </cell>
          <cell r="G184" t="str">
            <v/>
          </cell>
          <cell r="H184">
            <v>1</v>
          </cell>
          <cell r="M184">
            <v>7</v>
          </cell>
          <cell r="O184" t="str">
            <v>P</v>
          </cell>
          <cell r="Q184">
            <v>1</v>
          </cell>
        </row>
        <row r="185">
          <cell r="C185" t="str">
            <v/>
          </cell>
          <cell r="D185" t="str">
            <v/>
          </cell>
          <cell r="E185">
            <v>0</v>
          </cell>
          <cell r="F185">
            <v>0</v>
          </cell>
          <cell r="G185" t="str">
            <v/>
          </cell>
          <cell r="H185">
            <v>1</v>
          </cell>
          <cell r="M185">
            <v>8</v>
          </cell>
          <cell r="O185" t="str">
            <v>P</v>
          </cell>
        </row>
        <row r="186">
          <cell r="C186" t="str">
            <v/>
          </cell>
          <cell r="D186" t="str">
            <v/>
          </cell>
          <cell r="E186">
            <v>0</v>
          </cell>
          <cell r="F186">
            <v>0</v>
          </cell>
          <cell r="G186" t="str">
            <v/>
          </cell>
          <cell r="H186">
            <v>1</v>
          </cell>
          <cell r="M186">
            <v>8.5</v>
          </cell>
          <cell r="O186" t="str">
            <v>P</v>
          </cell>
        </row>
        <row r="187">
          <cell r="C187" t="str">
            <v/>
          </cell>
          <cell r="D187" t="str">
            <v/>
          </cell>
          <cell r="E187">
            <v>0</v>
          </cell>
          <cell r="F187">
            <v>0</v>
          </cell>
          <cell r="G187" t="str">
            <v/>
          </cell>
          <cell r="H187">
            <v>1</v>
          </cell>
          <cell r="M187">
            <v>9</v>
          </cell>
          <cell r="O187" t="str">
            <v>P</v>
          </cell>
        </row>
        <row r="188">
          <cell r="C188">
            <v>1</v>
          </cell>
          <cell r="D188">
            <v>1</v>
          </cell>
          <cell r="E188">
            <v>1</v>
          </cell>
          <cell r="F188">
            <v>1</v>
          </cell>
          <cell r="G188">
            <v>9</v>
          </cell>
          <cell r="H188">
            <v>1</v>
          </cell>
          <cell r="M188">
            <v>9</v>
          </cell>
          <cell r="O188" t="str">
            <v>P</v>
          </cell>
          <cell r="AG188">
            <v>1</v>
          </cell>
        </row>
        <row r="189">
          <cell r="C189">
            <v>1</v>
          </cell>
          <cell r="D189">
            <v>1</v>
          </cell>
          <cell r="E189">
            <v>1</v>
          </cell>
          <cell r="F189">
            <v>1</v>
          </cell>
          <cell r="G189">
            <v>10.5</v>
          </cell>
          <cell r="H189">
            <v>1</v>
          </cell>
          <cell r="M189">
            <v>10.5</v>
          </cell>
          <cell r="O189" t="str">
            <v>P</v>
          </cell>
          <cell r="DM189">
            <v>1</v>
          </cell>
        </row>
        <row r="190">
          <cell r="C190">
            <v>1</v>
          </cell>
          <cell r="D190">
            <v>1</v>
          </cell>
          <cell r="E190">
            <v>1</v>
          </cell>
          <cell r="F190">
            <v>1</v>
          </cell>
          <cell r="G190">
            <v>11.5</v>
          </cell>
          <cell r="H190">
            <v>1</v>
          </cell>
          <cell r="M190">
            <v>11.5</v>
          </cell>
          <cell r="O190" t="str">
            <v>P</v>
          </cell>
          <cell r="AM190">
            <v>1</v>
          </cell>
        </row>
        <row r="191">
          <cell r="C191" t="str">
            <v/>
          </cell>
          <cell r="D191" t="str">
            <v/>
          </cell>
          <cell r="E191">
            <v>0</v>
          </cell>
          <cell r="F191">
            <v>0</v>
          </cell>
          <cell r="G191" t="str">
            <v/>
          </cell>
          <cell r="H191">
            <v>1</v>
          </cell>
          <cell r="M191">
            <v>11</v>
          </cell>
          <cell r="O191" t="str">
            <v>P</v>
          </cell>
        </row>
        <row r="192">
          <cell r="C192" t="str">
            <v/>
          </cell>
          <cell r="D192" t="str">
            <v/>
          </cell>
          <cell r="E192">
            <v>0</v>
          </cell>
          <cell r="F192">
            <v>0</v>
          </cell>
          <cell r="G192" t="str">
            <v/>
          </cell>
          <cell r="H192">
            <v>1</v>
          </cell>
          <cell r="M192">
            <v>11</v>
          </cell>
          <cell r="O192" t="str">
            <v>P</v>
          </cell>
        </row>
        <row r="193">
          <cell r="C193" t="str">
            <v/>
          </cell>
          <cell r="D193" t="str">
            <v/>
          </cell>
          <cell r="E193">
            <v>0</v>
          </cell>
          <cell r="F193">
            <v>0</v>
          </cell>
          <cell r="G193" t="str">
            <v/>
          </cell>
          <cell r="H193">
            <v>1</v>
          </cell>
          <cell r="M193">
            <v>12</v>
          </cell>
          <cell r="O193" t="str">
            <v>P</v>
          </cell>
          <cell r="Q193">
            <v>1</v>
          </cell>
        </row>
        <row r="194">
          <cell r="C194" t="str">
            <v/>
          </cell>
          <cell r="D194" t="str">
            <v/>
          </cell>
          <cell r="E194">
            <v>0</v>
          </cell>
          <cell r="F194">
            <v>0</v>
          </cell>
          <cell r="G194" t="str">
            <v/>
          </cell>
          <cell r="H194">
            <v>1</v>
          </cell>
          <cell r="M194">
            <v>11</v>
          </cell>
          <cell r="O194" t="str">
            <v>P</v>
          </cell>
        </row>
        <row r="195">
          <cell r="C195" t="str">
            <v/>
          </cell>
          <cell r="D195" t="str">
            <v/>
          </cell>
          <cell r="E195">
            <v>0</v>
          </cell>
          <cell r="F195">
            <v>0</v>
          </cell>
          <cell r="G195" t="str">
            <v/>
          </cell>
          <cell r="H195">
            <v>1</v>
          </cell>
          <cell r="M195">
            <v>9.5</v>
          </cell>
          <cell r="O195" t="str">
            <v>P</v>
          </cell>
        </row>
        <row r="196">
          <cell r="C196" t="str">
            <v/>
          </cell>
          <cell r="D196" t="str">
            <v/>
          </cell>
          <cell r="E196">
            <v>0</v>
          </cell>
          <cell r="F196">
            <v>0</v>
          </cell>
          <cell r="G196" t="str">
            <v/>
          </cell>
          <cell r="H196">
            <v>1</v>
          </cell>
          <cell r="M196">
            <v>4</v>
          </cell>
          <cell r="O196" t="str">
            <v>P</v>
          </cell>
        </row>
        <row r="197">
          <cell r="C197" t="str">
            <v/>
          </cell>
          <cell r="D197" t="str">
            <v/>
          </cell>
          <cell r="E197">
            <v>0</v>
          </cell>
          <cell r="F197">
            <v>0</v>
          </cell>
          <cell r="G197" t="str">
            <v/>
          </cell>
          <cell r="H197">
            <v>1</v>
          </cell>
          <cell r="M197">
            <v>4</v>
          </cell>
          <cell r="O197" t="str">
            <v>P</v>
          </cell>
        </row>
        <row r="198">
          <cell r="C198" t="str">
            <v/>
          </cell>
          <cell r="D198" t="str">
            <v/>
          </cell>
          <cell r="E198">
            <v>0</v>
          </cell>
          <cell r="F198">
            <v>0</v>
          </cell>
          <cell r="G198" t="str">
            <v/>
          </cell>
          <cell r="H198">
            <v>1</v>
          </cell>
          <cell r="M198">
            <v>4</v>
          </cell>
          <cell r="O198" t="str">
            <v>P</v>
          </cell>
        </row>
        <row r="199">
          <cell r="C199">
            <v>1</v>
          </cell>
          <cell r="D199">
            <v>1</v>
          </cell>
          <cell r="E199">
            <v>1</v>
          </cell>
          <cell r="F199">
            <v>1</v>
          </cell>
          <cell r="G199">
            <v>4</v>
          </cell>
          <cell r="H199">
            <v>1</v>
          </cell>
          <cell r="M199">
            <v>4</v>
          </cell>
          <cell r="O199" t="str">
            <v>P</v>
          </cell>
          <cell r="Q199">
            <v>1</v>
          </cell>
          <cell r="BG199">
            <v>1</v>
          </cell>
        </row>
        <row r="200">
          <cell r="C200" t="str">
            <v/>
          </cell>
          <cell r="D200" t="str">
            <v/>
          </cell>
          <cell r="E200">
            <v>0</v>
          </cell>
          <cell r="F200">
            <v>0</v>
          </cell>
          <cell r="G200" t="str">
            <v/>
          </cell>
          <cell r="H200">
            <v>1</v>
          </cell>
          <cell r="M200">
            <v>4</v>
          </cell>
          <cell r="O200" t="str">
            <v>P</v>
          </cell>
        </row>
        <row r="201">
          <cell r="C201">
            <v>1</v>
          </cell>
          <cell r="D201">
            <v>1</v>
          </cell>
          <cell r="E201">
            <v>1</v>
          </cell>
          <cell r="F201">
            <v>1</v>
          </cell>
          <cell r="G201">
            <v>4</v>
          </cell>
          <cell r="H201">
            <v>1</v>
          </cell>
          <cell r="M201">
            <v>4</v>
          </cell>
          <cell r="O201" t="str">
            <v>P</v>
          </cell>
          <cell r="Q201">
            <v>1</v>
          </cell>
          <cell r="AW201">
            <v>1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A1:B26"/>
  <sheetViews>
    <sheetView workbookViewId="0">
      <selection activeCell="B13" sqref="B13"/>
    </sheetView>
  </sheetViews>
  <sheetFormatPr defaultColWidth="4.7109375" defaultRowHeight="12.75"/>
  <cols>
    <col min="1" max="1" width="32.85546875" customWidth="1"/>
    <col min="2" max="2" width="74.28515625" customWidth="1"/>
    <col min="3" max="3" width="62.140625" customWidth="1"/>
    <col min="6" max="8" width="5.7109375" customWidth="1"/>
    <col min="9" max="9" width="8" customWidth="1"/>
    <col min="10" max="12" width="5.7109375" customWidth="1"/>
  </cols>
  <sheetData>
    <row r="1" spans="1:2" ht="26.25">
      <c r="A1" s="2" t="s">
        <v>16</v>
      </c>
    </row>
    <row r="2" spans="1:2">
      <c r="A2" s="18" t="s">
        <v>48</v>
      </c>
      <c r="B2" t="str">
        <f>IF('ENTRY '!I2="","",'ENTRY '!I2)</f>
        <v>Long Lake</v>
      </c>
    </row>
    <row r="3" spans="1:2">
      <c r="A3" s="18" t="s">
        <v>25</v>
      </c>
      <c r="B3" t="str">
        <f>IF('ENTRY '!I3="","",'ENTRY '!I3)</f>
        <v>Polk</v>
      </c>
    </row>
    <row r="4" spans="1:2">
      <c r="A4" s="18" t="s">
        <v>49</v>
      </c>
      <c r="B4" s="21">
        <f>IF('ENTRY '!I4="","",'ENTRY '!I4)</f>
        <v>2478200</v>
      </c>
    </row>
    <row r="5" spans="1:2">
      <c r="A5" s="19" t="s">
        <v>38</v>
      </c>
      <c r="B5" s="25">
        <f>IF('ENTRY '!I5="","",'ENTRY '!I5)</f>
        <v>43628</v>
      </c>
    </row>
    <row r="6" spans="1:2">
      <c r="A6" s="19" t="s">
        <v>47</v>
      </c>
      <c r="B6" s="21" t="str">
        <f>IF('ENTRY '!I6="","",'ENTRY '!I6)</f>
        <v>Matthew S. Berg</v>
      </c>
    </row>
    <row r="7" spans="1:2">
      <c r="A7" s="19"/>
    </row>
    <row r="8" spans="1:2">
      <c r="A8" s="19"/>
      <c r="B8" s="21"/>
    </row>
    <row r="9" spans="1:2">
      <c r="A9" s="19"/>
      <c r="B9" s="21"/>
    </row>
    <row r="10" spans="1:2">
      <c r="A10" s="26" t="s">
        <v>41</v>
      </c>
      <c r="B10" s="26" t="s">
        <v>44</v>
      </c>
    </row>
    <row r="11" spans="1:2">
      <c r="A11" s="20"/>
      <c r="B11" s="27"/>
    </row>
    <row r="12" spans="1:2">
      <c r="A12" s="20"/>
      <c r="B12" s="27"/>
    </row>
    <row r="26" spans="2:2">
      <c r="B26" s="26" t="s">
        <v>50</v>
      </c>
    </row>
  </sheetData>
  <phoneticPr fontId="11" type="noConversion"/>
  <printOptions headings="1" gridLines="1"/>
  <pageMargins left="0.75" right="0.75" top="1" bottom="1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/>
  <dimension ref="A1:FM201"/>
  <sheetViews>
    <sheetView workbookViewId="0">
      <pane xSplit="10" ySplit="1" topLeftCell="K191" activePane="bottomRight" state="frozen"/>
      <selection pane="topRight" activeCell="K1" sqref="K1"/>
      <selection pane="bottomLeft" activeCell="A2" sqref="A2"/>
      <selection pane="bottomRight" activeCell="S2" sqref="S2:S201"/>
    </sheetView>
  </sheetViews>
  <sheetFormatPr defaultColWidth="5.7109375" defaultRowHeight="12.75"/>
  <cols>
    <col min="1" max="1" width="11.5703125" style="4" bestFit="1" customWidth="1"/>
    <col min="2" max="2" width="4.42578125" style="100" customWidth="1"/>
    <col min="3" max="4" width="7.85546875" style="100" customWidth="1"/>
    <col min="5" max="6" width="7" style="100" customWidth="1"/>
    <col min="7" max="8" width="4.42578125" style="100" customWidth="1"/>
    <col min="9" max="9" width="15.7109375" style="104" customWidth="1"/>
    <col min="10" max="10" width="5" style="14" bestFit="1" customWidth="1"/>
    <col min="11" max="11" width="11" style="4" customWidth="1"/>
    <col min="12" max="12" width="13.28515625" style="4" customWidth="1"/>
    <col min="13" max="15" width="5.7109375" style="4" customWidth="1"/>
    <col min="16" max="16" width="24.85546875" style="4" bestFit="1" customWidth="1"/>
    <col min="17" max="17" width="5.7109375" style="4" customWidth="1"/>
    <col min="18" max="19" width="6.7109375" style="4" customWidth="1"/>
    <col min="20" max="23" width="5.7109375" style="11" customWidth="1"/>
    <col min="24" max="155" width="5.7109375" style="4" customWidth="1"/>
    <col min="156" max="156" width="5.7109375" style="11" customWidth="1"/>
    <col min="157" max="16384" width="5.7109375" style="4"/>
  </cols>
  <sheetData>
    <row r="1" spans="1:169" s="3" customFormat="1" ht="190.15" customHeight="1">
      <c r="A1" s="16" t="s">
        <v>15</v>
      </c>
      <c r="B1" s="28" t="s">
        <v>21</v>
      </c>
      <c r="C1" s="28" t="s">
        <v>30</v>
      </c>
      <c r="D1" s="28" t="s">
        <v>31</v>
      </c>
      <c r="E1" s="29" t="s">
        <v>29</v>
      </c>
      <c r="F1" s="29" t="s">
        <v>330</v>
      </c>
      <c r="G1" s="30" t="s">
        <v>18</v>
      </c>
      <c r="H1" s="101" t="s">
        <v>19</v>
      </c>
      <c r="I1" s="17"/>
      <c r="J1" s="103" t="s">
        <v>0</v>
      </c>
      <c r="K1" s="5" t="s">
        <v>43</v>
      </c>
      <c r="L1" s="3" t="s">
        <v>22</v>
      </c>
      <c r="M1" s="12" t="s">
        <v>42</v>
      </c>
      <c r="N1" s="3" t="s">
        <v>331</v>
      </c>
      <c r="O1" s="3" t="s">
        <v>17</v>
      </c>
      <c r="P1" s="7" t="s">
        <v>4</v>
      </c>
      <c r="Q1" s="7" t="s">
        <v>475</v>
      </c>
      <c r="R1" s="10" t="s">
        <v>332</v>
      </c>
      <c r="S1" s="10" t="s">
        <v>40</v>
      </c>
      <c r="T1" s="53" t="s">
        <v>333</v>
      </c>
      <c r="U1" s="53" t="s">
        <v>328</v>
      </c>
      <c r="V1" s="53" t="s">
        <v>472</v>
      </c>
      <c r="W1" s="53" t="s">
        <v>329</v>
      </c>
      <c r="X1" s="6" t="s">
        <v>334</v>
      </c>
      <c r="Y1" s="6" t="s">
        <v>335</v>
      </c>
      <c r="Z1" s="6" t="s">
        <v>336</v>
      </c>
      <c r="AA1" s="6" t="s">
        <v>337</v>
      </c>
      <c r="AB1" s="6" t="s">
        <v>338</v>
      </c>
      <c r="AC1" s="6" t="s">
        <v>339</v>
      </c>
      <c r="AD1" s="6" t="s">
        <v>340</v>
      </c>
      <c r="AE1" s="6" t="s">
        <v>341</v>
      </c>
      <c r="AF1" s="6" t="s">
        <v>342</v>
      </c>
      <c r="AG1" s="6" t="s">
        <v>474</v>
      </c>
      <c r="AH1" s="6" t="s">
        <v>343</v>
      </c>
      <c r="AI1" s="6" t="s">
        <v>344</v>
      </c>
      <c r="AJ1" s="6" t="s">
        <v>345</v>
      </c>
      <c r="AK1" s="6" t="s">
        <v>346</v>
      </c>
      <c r="AL1" s="6" t="s">
        <v>347</v>
      </c>
      <c r="AM1" s="6" t="s">
        <v>348</v>
      </c>
      <c r="AN1" s="6" t="s">
        <v>349</v>
      </c>
      <c r="AO1" s="6" t="s">
        <v>350</v>
      </c>
      <c r="AP1" s="6" t="s">
        <v>351</v>
      </c>
      <c r="AQ1" s="6" t="s">
        <v>352</v>
      </c>
      <c r="AR1" s="6" t="s">
        <v>353</v>
      </c>
      <c r="AS1" s="6" t="s">
        <v>354</v>
      </c>
      <c r="AT1" s="6" t="s">
        <v>355</v>
      </c>
      <c r="AU1" s="6" t="s">
        <v>356</v>
      </c>
      <c r="AV1" s="6" t="s">
        <v>357</v>
      </c>
      <c r="AW1" s="6" t="s">
        <v>358</v>
      </c>
      <c r="AX1" s="6" t="s">
        <v>359</v>
      </c>
      <c r="AY1" s="6" t="s">
        <v>360</v>
      </c>
      <c r="AZ1" s="6" t="s">
        <v>361</v>
      </c>
      <c r="BA1" s="6" t="s">
        <v>362</v>
      </c>
      <c r="BB1" s="6" t="s">
        <v>363</v>
      </c>
      <c r="BC1" s="6" t="s">
        <v>364</v>
      </c>
      <c r="BD1" s="6" t="s">
        <v>365</v>
      </c>
      <c r="BE1" s="6" t="s">
        <v>366</v>
      </c>
      <c r="BF1" s="6" t="s">
        <v>367</v>
      </c>
      <c r="BG1" s="6" t="s">
        <v>368</v>
      </c>
      <c r="BH1" s="6" t="s">
        <v>369</v>
      </c>
      <c r="BI1" s="6" t="s">
        <v>370</v>
      </c>
      <c r="BJ1" s="6" t="s">
        <v>371</v>
      </c>
      <c r="BK1" s="6" t="s">
        <v>372</v>
      </c>
      <c r="BL1" s="6" t="s">
        <v>373</v>
      </c>
      <c r="BM1" s="6" t="s">
        <v>374</v>
      </c>
      <c r="BN1" s="6" t="s">
        <v>375</v>
      </c>
      <c r="BO1" s="6" t="s">
        <v>376</v>
      </c>
      <c r="BP1" s="6" t="s">
        <v>377</v>
      </c>
      <c r="BQ1" s="6" t="s">
        <v>378</v>
      </c>
      <c r="BR1" s="6" t="s">
        <v>379</v>
      </c>
      <c r="BS1" s="6" t="s">
        <v>380</v>
      </c>
      <c r="BT1" s="6" t="s">
        <v>381</v>
      </c>
      <c r="BU1" s="6" t="s">
        <v>382</v>
      </c>
      <c r="BV1" s="6" t="s">
        <v>383</v>
      </c>
      <c r="BW1" s="6" t="s">
        <v>384</v>
      </c>
      <c r="BX1" s="6" t="s">
        <v>385</v>
      </c>
      <c r="BY1" s="6" t="s">
        <v>386</v>
      </c>
      <c r="BZ1" s="6" t="s">
        <v>387</v>
      </c>
      <c r="CA1" s="6" t="s">
        <v>388</v>
      </c>
      <c r="CB1" s="6" t="s">
        <v>389</v>
      </c>
      <c r="CC1" s="6" t="s">
        <v>390</v>
      </c>
      <c r="CD1" s="6" t="s">
        <v>391</v>
      </c>
      <c r="CE1" s="6" t="s">
        <v>392</v>
      </c>
      <c r="CF1" s="6" t="s">
        <v>393</v>
      </c>
      <c r="CG1" s="6" t="s">
        <v>394</v>
      </c>
      <c r="CH1" s="6" t="s">
        <v>395</v>
      </c>
      <c r="CI1" s="6" t="s">
        <v>396</v>
      </c>
      <c r="CJ1" s="6" t="s">
        <v>397</v>
      </c>
      <c r="CK1" s="6" t="s">
        <v>398</v>
      </c>
      <c r="CL1" s="6" t="s">
        <v>399</v>
      </c>
      <c r="CM1" s="6" t="s">
        <v>400</v>
      </c>
      <c r="CN1" s="6" t="s">
        <v>401</v>
      </c>
      <c r="CO1" s="6" t="s">
        <v>402</v>
      </c>
      <c r="CP1" s="6" t="s">
        <v>403</v>
      </c>
      <c r="CQ1" s="6" t="s">
        <v>404</v>
      </c>
      <c r="CR1" s="6" t="s">
        <v>405</v>
      </c>
      <c r="CS1" s="6" t="s">
        <v>406</v>
      </c>
      <c r="CT1" s="6" t="s">
        <v>407</v>
      </c>
      <c r="CU1" s="6" t="s">
        <v>408</v>
      </c>
      <c r="CV1" s="6" t="s">
        <v>409</v>
      </c>
      <c r="CW1" s="6" t="s">
        <v>410</v>
      </c>
      <c r="CX1" s="6" t="s">
        <v>411</v>
      </c>
      <c r="CY1" s="6" t="s">
        <v>412</v>
      </c>
      <c r="CZ1" s="6" t="s">
        <v>413</v>
      </c>
      <c r="DA1" s="6" t="s">
        <v>414</v>
      </c>
      <c r="DB1" s="6" t="s">
        <v>415</v>
      </c>
      <c r="DC1" s="6" t="s">
        <v>416</v>
      </c>
      <c r="DD1" s="6" t="s">
        <v>417</v>
      </c>
      <c r="DE1" s="6" t="s">
        <v>418</v>
      </c>
      <c r="DF1" s="6" t="s">
        <v>419</v>
      </c>
      <c r="DG1" s="6" t="s">
        <v>420</v>
      </c>
      <c r="DH1" s="6" t="s">
        <v>421</v>
      </c>
      <c r="DI1" s="6" t="s">
        <v>422</v>
      </c>
      <c r="DJ1" s="6" t="s">
        <v>423</v>
      </c>
      <c r="DK1" s="6" t="s">
        <v>424</v>
      </c>
      <c r="DL1" s="6" t="s">
        <v>425</v>
      </c>
      <c r="DM1" s="6" t="s">
        <v>426</v>
      </c>
      <c r="DN1" s="6" t="s">
        <v>427</v>
      </c>
      <c r="DO1" s="6" t="s">
        <v>428</v>
      </c>
      <c r="DP1" s="6" t="s">
        <v>429</v>
      </c>
      <c r="DQ1" s="6" t="s">
        <v>430</v>
      </c>
      <c r="DR1" s="6" t="s">
        <v>431</v>
      </c>
      <c r="DS1" s="6" t="s">
        <v>432</v>
      </c>
      <c r="DT1" s="6" t="s">
        <v>433</v>
      </c>
      <c r="DU1" s="6" t="s">
        <v>434</v>
      </c>
      <c r="DV1" s="6" t="s">
        <v>435</v>
      </c>
      <c r="DW1" s="6" t="s">
        <v>436</v>
      </c>
      <c r="DX1" s="6" t="s">
        <v>437</v>
      </c>
      <c r="DY1" s="6" t="s">
        <v>438</v>
      </c>
      <c r="DZ1" s="6" t="s">
        <v>439</v>
      </c>
      <c r="EA1" s="6" t="s">
        <v>440</v>
      </c>
      <c r="EB1" s="6" t="s">
        <v>441</v>
      </c>
      <c r="EC1" s="6" t="s">
        <v>442</v>
      </c>
      <c r="ED1" s="6" t="s">
        <v>443</v>
      </c>
      <c r="EE1" s="6" t="s">
        <v>444</v>
      </c>
      <c r="EF1" s="6" t="s">
        <v>445</v>
      </c>
      <c r="EG1" s="6" t="s">
        <v>446</v>
      </c>
      <c r="EH1" s="6" t="s">
        <v>447</v>
      </c>
      <c r="EI1" s="6" t="s">
        <v>448</v>
      </c>
      <c r="EJ1" s="6" t="s">
        <v>449</v>
      </c>
      <c r="EK1" s="6" t="s">
        <v>450</v>
      </c>
      <c r="EL1" s="6" t="s">
        <v>451</v>
      </c>
      <c r="EM1" s="6" t="s">
        <v>452</v>
      </c>
      <c r="EN1" s="6" t="s">
        <v>453</v>
      </c>
      <c r="EO1" s="6" t="s">
        <v>454</v>
      </c>
      <c r="EP1" s="6" t="s">
        <v>455</v>
      </c>
      <c r="EQ1" s="6" t="s">
        <v>456</v>
      </c>
      <c r="ER1" s="6" t="s">
        <v>457</v>
      </c>
      <c r="ES1" s="6" t="s">
        <v>458</v>
      </c>
      <c r="ET1" s="6" t="s">
        <v>459</v>
      </c>
      <c r="EU1" s="6" t="s">
        <v>460</v>
      </c>
      <c r="EV1" s="6" t="s">
        <v>461</v>
      </c>
      <c r="EW1" s="6" t="s">
        <v>462</v>
      </c>
      <c r="EX1" s="6" t="s">
        <v>463</v>
      </c>
      <c r="EY1" s="6" t="s">
        <v>464</v>
      </c>
      <c r="EZ1" s="96" t="s">
        <v>477</v>
      </c>
      <c r="FA1" s="97" t="s">
        <v>478</v>
      </c>
      <c r="FB1" s="97" t="s">
        <v>479</v>
      </c>
      <c r="FC1" s="98" t="s">
        <v>465</v>
      </c>
      <c r="FD1" s="98" t="s">
        <v>466</v>
      </c>
      <c r="FE1" s="3" t="s">
        <v>52</v>
      </c>
      <c r="FF1" s="3" t="s">
        <v>51</v>
      </c>
      <c r="FG1" s="3" t="s">
        <v>5</v>
      </c>
      <c r="FH1" s="3" t="s">
        <v>6</v>
      </c>
      <c r="FI1" s="3" t="s">
        <v>7</v>
      </c>
      <c r="FJ1" s="3" t="s">
        <v>8</v>
      </c>
      <c r="FK1" s="3" t="s">
        <v>9</v>
      </c>
      <c r="FL1" s="3" t="s">
        <v>10</v>
      </c>
      <c r="FM1" s="3" t="s">
        <v>11</v>
      </c>
    </row>
    <row r="2" spans="1:169">
      <c r="A2" s="18" t="s">
        <v>45</v>
      </c>
      <c r="B2" s="31">
        <f t="shared" ref="B2:B65" si="0">COUNT(R2:EY2,FE2:FM2)</f>
        <v>1</v>
      </c>
      <c r="C2" s="31">
        <f t="shared" ref="C2:C65" si="1">IF(COUNT(R2:EY2,FE2:FM2)&gt;0,COUNT(R2:EY2,FE2:FM2),"")</f>
        <v>1</v>
      </c>
      <c r="D2" s="31">
        <f t="shared" ref="D2:D65" si="2">IF(COUNT(T2:BJ2,BL2:BT2,BV2:CB2,CD2:EY2,FE2:FM2)&gt;0,COUNT(T2:BJ2,BL2:BT2,BV2:CB2,CD2:EY2,FE2:FM2),"")</f>
        <v>1</v>
      </c>
      <c r="E2" s="31">
        <f t="shared" ref="E2:E65" si="3">IF(H2=1,COUNT(R2:EY2,FE2:FM2),"")</f>
        <v>1</v>
      </c>
      <c r="F2" s="31">
        <f t="shared" ref="F2:F65" si="4">IF(H2=1,COUNT(T2:BJ2,BL2:BT2,BV2:CB2,CD2:EY2,FE2:FM2),"")</f>
        <v>1</v>
      </c>
      <c r="G2" s="31">
        <f t="shared" ref="G2:G65" si="5">IF($B2&gt;=1,$M2,"")</f>
        <v>8</v>
      </c>
      <c r="H2" s="102">
        <f>IF(AND(M2&gt;0,M2&lt;=STATS!$C$22),1,"")</f>
        <v>1</v>
      </c>
      <c r="I2" s="165" t="s">
        <v>484</v>
      </c>
      <c r="J2" s="13">
        <v>1</v>
      </c>
      <c r="K2">
        <v>45.448659999999997</v>
      </c>
      <c r="L2">
        <v>-92.502529999999993</v>
      </c>
      <c r="M2" s="4">
        <v>8</v>
      </c>
      <c r="N2" s="4" t="s">
        <v>486</v>
      </c>
      <c r="O2" s="4" t="s">
        <v>497</v>
      </c>
      <c r="Q2" s="4">
        <v>1</v>
      </c>
      <c r="R2" s="8"/>
      <c r="S2" s="8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BG2" s="4">
        <v>1</v>
      </c>
      <c r="EZ2" s="99"/>
      <c r="FA2" s="99"/>
      <c r="FB2" s="99">
        <v>2</v>
      </c>
      <c r="FC2" s="99"/>
      <c r="FD2" s="99"/>
    </row>
    <row r="3" spans="1:169">
      <c r="A3" s="18" t="s">
        <v>25</v>
      </c>
      <c r="B3" s="31">
        <f t="shared" si="0"/>
        <v>2</v>
      </c>
      <c r="C3" s="31">
        <f t="shared" si="1"/>
        <v>2</v>
      </c>
      <c r="D3" s="31">
        <f t="shared" si="2"/>
        <v>1</v>
      </c>
      <c r="E3" s="31">
        <f t="shared" si="3"/>
        <v>2</v>
      </c>
      <c r="F3" s="31">
        <f t="shared" si="4"/>
        <v>1</v>
      </c>
      <c r="G3" s="31">
        <f t="shared" si="5"/>
        <v>9.5</v>
      </c>
      <c r="H3" s="102">
        <f>IF(AND(M3&gt;0,M3&lt;=STATS!$C$22),1,"")</f>
        <v>1</v>
      </c>
      <c r="I3" s="165" t="s">
        <v>485</v>
      </c>
      <c r="J3" s="13">
        <v>2</v>
      </c>
      <c r="K3">
        <v>45.44867</v>
      </c>
      <c r="L3">
        <v>-92.502300000000005</v>
      </c>
      <c r="M3" s="4">
        <v>9.5</v>
      </c>
      <c r="N3" s="4" t="s">
        <v>486</v>
      </c>
      <c r="O3" s="4" t="s">
        <v>497</v>
      </c>
      <c r="Q3" s="4">
        <v>2</v>
      </c>
      <c r="R3" s="8"/>
      <c r="S3" s="8">
        <v>2</v>
      </c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>
        <v>1</v>
      </c>
      <c r="AF3" s="14"/>
      <c r="AG3" s="14"/>
      <c r="AH3" s="14"/>
      <c r="EZ3" s="99"/>
      <c r="FA3" s="99"/>
      <c r="FB3" s="99"/>
      <c r="FC3" s="99"/>
      <c r="FD3" s="99"/>
    </row>
    <row r="4" spans="1:169">
      <c r="A4" s="18" t="s">
        <v>26</v>
      </c>
      <c r="B4" s="31">
        <f t="shared" si="0"/>
        <v>2</v>
      </c>
      <c r="C4" s="31">
        <f t="shared" si="1"/>
        <v>2</v>
      </c>
      <c r="D4" s="31">
        <f t="shared" si="2"/>
        <v>2</v>
      </c>
      <c r="E4" s="31">
        <f t="shared" si="3"/>
        <v>2</v>
      </c>
      <c r="F4" s="31">
        <f t="shared" si="4"/>
        <v>2</v>
      </c>
      <c r="G4" s="31">
        <f t="shared" si="5"/>
        <v>10.5</v>
      </c>
      <c r="H4" s="102">
        <f>IF(AND(M4&gt;0,M4&lt;=STATS!$C$22),1,"")</f>
        <v>1</v>
      </c>
      <c r="I4" s="166">
        <v>2478200</v>
      </c>
      <c r="J4" s="13">
        <v>3</v>
      </c>
      <c r="K4">
        <v>45.44867</v>
      </c>
      <c r="L4">
        <v>-92.502070000000003</v>
      </c>
      <c r="M4" s="4">
        <v>10.5</v>
      </c>
      <c r="N4" s="4" t="s">
        <v>486</v>
      </c>
      <c r="O4" s="4" t="s">
        <v>497</v>
      </c>
      <c r="Q4" s="4">
        <v>1</v>
      </c>
      <c r="R4" s="8"/>
      <c r="S4" s="8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>
        <v>1</v>
      </c>
      <c r="AF4" s="14"/>
      <c r="AG4" s="14"/>
      <c r="AH4" s="14"/>
      <c r="BO4" s="4">
        <v>1</v>
      </c>
      <c r="EZ4" s="99"/>
      <c r="FA4" s="99"/>
      <c r="FB4" s="99"/>
      <c r="FC4" s="99"/>
      <c r="FD4" s="99"/>
    </row>
    <row r="5" spans="1:169">
      <c r="A5" s="22" t="s">
        <v>46</v>
      </c>
      <c r="B5" s="31">
        <f t="shared" si="0"/>
        <v>1</v>
      </c>
      <c r="C5" s="31">
        <f t="shared" si="1"/>
        <v>1</v>
      </c>
      <c r="D5" s="31">
        <f t="shared" si="2"/>
        <v>1</v>
      </c>
      <c r="E5" s="31">
        <f t="shared" si="3"/>
        <v>1</v>
      </c>
      <c r="F5" s="31">
        <f t="shared" si="4"/>
        <v>1</v>
      </c>
      <c r="G5" s="31">
        <f t="shared" si="5"/>
        <v>9.5</v>
      </c>
      <c r="H5" s="102">
        <f>IF(AND(M5&gt;0,M5&lt;=STATS!$C$22),1,"")</f>
        <v>1</v>
      </c>
      <c r="I5" s="167">
        <v>43628</v>
      </c>
      <c r="J5" s="13">
        <v>4</v>
      </c>
      <c r="K5">
        <v>45.448680000000003</v>
      </c>
      <c r="L5">
        <v>-92.501840000000001</v>
      </c>
      <c r="M5" s="4">
        <v>9.5</v>
      </c>
      <c r="N5" s="4" t="s">
        <v>486</v>
      </c>
      <c r="O5" s="4" t="s">
        <v>497</v>
      </c>
      <c r="Q5" s="4">
        <v>1</v>
      </c>
      <c r="R5" s="8"/>
      <c r="S5" s="8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>
        <v>1</v>
      </c>
      <c r="AF5" s="14"/>
      <c r="AG5" s="14"/>
      <c r="AH5" s="14"/>
      <c r="EZ5" s="99"/>
      <c r="FA5" s="99"/>
      <c r="FB5" s="99">
        <v>2</v>
      </c>
      <c r="FC5" s="99"/>
      <c r="FD5" s="99"/>
    </row>
    <row r="6" spans="1:169">
      <c r="A6" s="18" t="s">
        <v>47</v>
      </c>
      <c r="B6" s="31">
        <f t="shared" si="0"/>
        <v>3</v>
      </c>
      <c r="C6" s="31">
        <f t="shared" si="1"/>
        <v>3</v>
      </c>
      <c r="D6" s="31">
        <f t="shared" si="2"/>
        <v>3</v>
      </c>
      <c r="E6" s="31">
        <f t="shared" si="3"/>
        <v>3</v>
      </c>
      <c r="F6" s="31">
        <f t="shared" si="4"/>
        <v>3</v>
      </c>
      <c r="G6" s="31">
        <f t="shared" si="5"/>
        <v>7</v>
      </c>
      <c r="H6" s="102">
        <f>IF(AND(M6&gt;0,M6&lt;=STATS!$C$22),1,"")</f>
        <v>1</v>
      </c>
      <c r="I6" s="164" t="s">
        <v>327</v>
      </c>
      <c r="J6" s="13">
        <v>5</v>
      </c>
      <c r="K6">
        <v>45.448819999999998</v>
      </c>
      <c r="L6">
        <v>-92.503</v>
      </c>
      <c r="M6" s="4">
        <v>7</v>
      </c>
      <c r="N6" s="4" t="s">
        <v>487</v>
      </c>
      <c r="O6" s="4" t="s">
        <v>497</v>
      </c>
      <c r="Q6" s="4">
        <v>1</v>
      </c>
      <c r="R6" s="8"/>
      <c r="S6" s="8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>
        <v>1</v>
      </c>
      <c r="AF6" s="14"/>
      <c r="AG6" s="14"/>
      <c r="AH6" s="14"/>
      <c r="AW6" s="4">
        <v>1</v>
      </c>
      <c r="BO6" s="4">
        <v>1</v>
      </c>
      <c r="EZ6" s="99"/>
      <c r="FA6" s="99"/>
      <c r="FB6" s="99">
        <v>1</v>
      </c>
      <c r="FC6" s="99"/>
      <c r="FD6" s="99"/>
    </row>
    <row r="7" spans="1:169">
      <c r="A7" s="18"/>
      <c r="B7" s="31">
        <f t="shared" si="0"/>
        <v>2</v>
      </c>
      <c r="C7" s="31">
        <f t="shared" si="1"/>
        <v>2</v>
      </c>
      <c r="D7" s="31">
        <f t="shared" si="2"/>
        <v>1</v>
      </c>
      <c r="E7" s="31">
        <f t="shared" si="3"/>
        <v>2</v>
      </c>
      <c r="F7" s="31">
        <f t="shared" si="4"/>
        <v>1</v>
      </c>
      <c r="G7" s="31">
        <f t="shared" si="5"/>
        <v>11.5</v>
      </c>
      <c r="H7" s="102">
        <f>IF(AND(M7&gt;0,M7&lt;=STATS!$C$22),1,"")</f>
        <v>1</v>
      </c>
      <c r="I7" s="165" t="s">
        <v>503</v>
      </c>
      <c r="J7" s="13">
        <v>6</v>
      </c>
      <c r="K7">
        <v>45.448819999999998</v>
      </c>
      <c r="L7">
        <v>-92.502769999999998</v>
      </c>
      <c r="M7" s="4">
        <v>11.5</v>
      </c>
      <c r="N7" s="4" t="s">
        <v>487</v>
      </c>
      <c r="O7" s="4" t="s">
        <v>497</v>
      </c>
      <c r="Q7" s="4">
        <v>1</v>
      </c>
      <c r="R7" s="8"/>
      <c r="S7" s="8">
        <v>1</v>
      </c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>
        <v>1</v>
      </c>
      <c r="AF7" s="14"/>
      <c r="AG7" s="14"/>
      <c r="AH7" s="14"/>
      <c r="EZ7" s="99"/>
      <c r="FA7" s="99"/>
      <c r="FB7" s="99">
        <v>1</v>
      </c>
      <c r="FC7" s="99"/>
      <c r="FD7" s="99"/>
    </row>
    <row r="8" spans="1:169">
      <c r="A8" s="18"/>
      <c r="B8" s="31">
        <f t="shared" si="0"/>
        <v>2</v>
      </c>
      <c r="C8" s="31">
        <f t="shared" si="1"/>
        <v>2</v>
      </c>
      <c r="D8" s="31">
        <f t="shared" si="2"/>
        <v>1</v>
      </c>
      <c r="E8" s="31">
        <f t="shared" si="3"/>
        <v>2</v>
      </c>
      <c r="F8" s="31">
        <f t="shared" si="4"/>
        <v>1</v>
      </c>
      <c r="G8" s="31">
        <f t="shared" si="5"/>
        <v>11.5</v>
      </c>
      <c r="H8" s="102">
        <f>IF(AND(M8&gt;0,M8&lt;=STATS!$C$22),1,"")</f>
        <v>1</v>
      </c>
      <c r="I8" s="164"/>
      <c r="J8" s="13">
        <v>7</v>
      </c>
      <c r="K8">
        <v>45.448979999999999</v>
      </c>
      <c r="L8">
        <v>-92.503010000000003</v>
      </c>
      <c r="M8" s="4">
        <v>11.5</v>
      </c>
      <c r="N8" s="4" t="s">
        <v>487</v>
      </c>
      <c r="O8" s="4" t="s">
        <v>497</v>
      </c>
      <c r="Q8" s="4">
        <v>1</v>
      </c>
      <c r="R8" s="8"/>
      <c r="S8" s="8">
        <v>1</v>
      </c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>
        <v>1</v>
      </c>
      <c r="AF8" s="14"/>
      <c r="AG8" s="14"/>
      <c r="AH8" s="14"/>
      <c r="EZ8" s="99"/>
      <c r="FA8" s="99"/>
      <c r="FB8" s="99"/>
      <c r="FC8" s="99"/>
      <c r="FD8" s="99"/>
    </row>
    <row r="9" spans="1:169">
      <c r="A9" s="23"/>
      <c r="B9" s="31">
        <f t="shared" si="0"/>
        <v>1</v>
      </c>
      <c r="C9" s="31">
        <f t="shared" si="1"/>
        <v>1</v>
      </c>
      <c r="D9" s="31">
        <f t="shared" si="2"/>
        <v>1</v>
      </c>
      <c r="E9" s="31">
        <f t="shared" si="3"/>
        <v>1</v>
      </c>
      <c r="F9" s="31">
        <f t="shared" si="4"/>
        <v>1</v>
      </c>
      <c r="G9" s="31">
        <f t="shared" si="5"/>
        <v>7</v>
      </c>
      <c r="H9" s="102">
        <f>IF(AND(M9&gt;0,M9&lt;=STATS!$C$22),1,"")</f>
        <v>1</v>
      </c>
      <c r="J9" s="13">
        <v>8</v>
      </c>
      <c r="K9">
        <v>45.449129999999997</v>
      </c>
      <c r="L9">
        <v>-92.503240000000005</v>
      </c>
      <c r="M9" s="4">
        <v>7</v>
      </c>
      <c r="N9" s="4" t="s">
        <v>486</v>
      </c>
      <c r="O9" s="4" t="s">
        <v>497</v>
      </c>
      <c r="Q9" s="4">
        <v>1</v>
      </c>
      <c r="R9" s="8"/>
      <c r="S9" s="8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>
        <v>1</v>
      </c>
      <c r="AF9" s="14"/>
      <c r="AG9" s="14"/>
      <c r="AH9" s="14"/>
      <c r="EZ9" s="99"/>
      <c r="FA9" s="99"/>
      <c r="FB9" s="99">
        <v>1</v>
      </c>
      <c r="FC9" s="99"/>
      <c r="FD9" s="99"/>
    </row>
    <row r="10" spans="1:169">
      <c r="A10" s="18"/>
      <c r="B10" s="31">
        <f t="shared" si="0"/>
        <v>0</v>
      </c>
      <c r="C10" s="31" t="str">
        <f t="shared" si="1"/>
        <v/>
      </c>
      <c r="D10" s="31" t="str">
        <f t="shared" si="2"/>
        <v/>
      </c>
      <c r="E10" s="31" t="str">
        <f t="shared" si="3"/>
        <v/>
      </c>
      <c r="F10" s="31" t="str">
        <f t="shared" si="4"/>
        <v/>
      </c>
      <c r="G10" s="31" t="str">
        <f t="shared" si="5"/>
        <v/>
      </c>
      <c r="H10" s="102" t="str">
        <f>IF(AND(M10&gt;0,M10&lt;=STATS!$C$22),1,"")</f>
        <v/>
      </c>
      <c r="J10" s="13">
        <v>9</v>
      </c>
      <c r="K10">
        <v>45.44914</v>
      </c>
      <c r="L10">
        <v>-92.503010000000003</v>
      </c>
      <c r="M10" s="4">
        <v>14</v>
      </c>
      <c r="N10" s="4" t="s">
        <v>487</v>
      </c>
      <c r="O10" s="4" t="s">
        <v>497</v>
      </c>
      <c r="R10" s="8"/>
      <c r="S10" s="8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EZ10" s="99"/>
      <c r="FA10" s="99"/>
      <c r="FB10" s="99"/>
      <c r="FC10" s="99"/>
      <c r="FD10" s="99"/>
    </row>
    <row r="11" spans="1:169">
      <c r="A11" s="18"/>
      <c r="B11" s="31">
        <f t="shared" si="0"/>
        <v>0</v>
      </c>
      <c r="C11" s="31" t="str">
        <f t="shared" si="1"/>
        <v/>
      </c>
      <c r="D11" s="31" t="str">
        <f t="shared" si="2"/>
        <v/>
      </c>
      <c r="E11" s="31">
        <f t="shared" si="3"/>
        <v>0</v>
      </c>
      <c r="F11" s="31">
        <f t="shared" si="4"/>
        <v>0</v>
      </c>
      <c r="G11" s="31" t="str">
        <f t="shared" si="5"/>
        <v/>
      </c>
      <c r="H11" s="102">
        <f>IF(AND(M11&gt;0,M11&lt;=STATS!$C$22),1,"")</f>
        <v>1</v>
      </c>
      <c r="J11" s="13">
        <v>10</v>
      </c>
      <c r="K11">
        <v>45.449159999999999</v>
      </c>
      <c r="L11">
        <v>-92.509460000000004</v>
      </c>
      <c r="M11" s="4">
        <v>6.5</v>
      </c>
      <c r="N11" s="4" t="s">
        <v>488</v>
      </c>
      <c r="O11" s="4" t="s">
        <v>497</v>
      </c>
      <c r="R11" s="8"/>
      <c r="S11" s="8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EZ11" s="99"/>
      <c r="FA11" s="99"/>
      <c r="FB11" s="99"/>
      <c r="FC11" s="99"/>
      <c r="FD11" s="99"/>
    </row>
    <row r="12" spans="1:169">
      <c r="A12" s="18"/>
      <c r="B12" s="31">
        <f t="shared" si="0"/>
        <v>0</v>
      </c>
      <c r="C12" s="31" t="str">
        <f t="shared" si="1"/>
        <v/>
      </c>
      <c r="D12" s="31" t="str">
        <f t="shared" si="2"/>
        <v/>
      </c>
      <c r="E12" s="31">
        <f t="shared" si="3"/>
        <v>0</v>
      </c>
      <c r="F12" s="31">
        <f t="shared" si="4"/>
        <v>0</v>
      </c>
      <c r="G12" s="31" t="str">
        <f t="shared" si="5"/>
        <v/>
      </c>
      <c r="H12" s="102">
        <f>IF(AND(M12&gt;0,M12&lt;=STATS!$C$22),1,"")</f>
        <v>1</v>
      </c>
      <c r="J12" s="13">
        <v>11</v>
      </c>
      <c r="K12">
        <v>45.449300000000001</v>
      </c>
      <c r="L12">
        <v>-92.503249999999994</v>
      </c>
      <c r="M12" s="4">
        <v>7.5</v>
      </c>
      <c r="N12" s="4" t="s">
        <v>487</v>
      </c>
      <c r="O12" s="4" t="s">
        <v>497</v>
      </c>
      <c r="R12" s="8"/>
      <c r="S12" s="8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EZ12" s="99"/>
      <c r="FA12" s="99"/>
      <c r="FB12" s="99">
        <v>1</v>
      </c>
      <c r="FC12" s="99"/>
      <c r="FD12" s="99"/>
    </row>
    <row r="13" spans="1:169">
      <c r="A13" s="23"/>
      <c r="B13" s="31">
        <f t="shared" si="0"/>
        <v>0</v>
      </c>
      <c r="C13" s="31" t="str">
        <f t="shared" si="1"/>
        <v/>
      </c>
      <c r="D13" s="31" t="str">
        <f t="shared" si="2"/>
        <v/>
      </c>
      <c r="E13" s="31">
        <f t="shared" si="3"/>
        <v>0</v>
      </c>
      <c r="F13" s="31">
        <f t="shared" si="4"/>
        <v>0</v>
      </c>
      <c r="G13" s="31" t="str">
        <f t="shared" si="5"/>
        <v/>
      </c>
      <c r="H13" s="102">
        <f>IF(AND(M13&gt;0,M13&lt;=STATS!$C$22),1,"")</f>
        <v>1</v>
      </c>
      <c r="J13" s="13">
        <v>12</v>
      </c>
      <c r="K13">
        <v>45.449330000000003</v>
      </c>
      <c r="L13">
        <v>-92.509240000000005</v>
      </c>
      <c r="M13" s="4">
        <v>7</v>
      </c>
      <c r="N13" s="4" t="s">
        <v>488</v>
      </c>
      <c r="O13" s="4" t="s">
        <v>497</v>
      </c>
      <c r="R13" s="8"/>
      <c r="S13" s="8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EZ13" s="99"/>
      <c r="FA13" s="99"/>
      <c r="FB13" s="99"/>
      <c r="FC13" s="99"/>
      <c r="FD13" s="99"/>
    </row>
    <row r="14" spans="1:169">
      <c r="A14" s="18"/>
      <c r="B14" s="31">
        <f t="shared" si="0"/>
        <v>1</v>
      </c>
      <c r="C14" s="31">
        <f t="shared" si="1"/>
        <v>1</v>
      </c>
      <c r="D14" s="31">
        <f t="shared" si="2"/>
        <v>1</v>
      </c>
      <c r="E14" s="31">
        <f t="shared" si="3"/>
        <v>1</v>
      </c>
      <c r="F14" s="31">
        <f t="shared" si="4"/>
        <v>1</v>
      </c>
      <c r="G14" s="31">
        <f t="shared" si="5"/>
        <v>4</v>
      </c>
      <c r="H14" s="102">
        <f>IF(AND(M14&gt;0,M14&lt;=STATS!$C$22),1,"")</f>
        <v>1</v>
      </c>
      <c r="J14" s="13">
        <v>13</v>
      </c>
      <c r="K14">
        <v>45.449449999999999</v>
      </c>
      <c r="L14">
        <v>-92.503489999999999</v>
      </c>
      <c r="M14" s="4">
        <v>4</v>
      </c>
      <c r="N14" s="4" t="s">
        <v>486</v>
      </c>
      <c r="O14" s="4" t="s">
        <v>497</v>
      </c>
      <c r="Q14" s="4">
        <v>2</v>
      </c>
      <c r="R14" s="8"/>
      <c r="S14" s="8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M14" s="4">
        <v>2</v>
      </c>
      <c r="EZ14" s="99"/>
      <c r="FA14" s="99"/>
      <c r="FB14" s="99"/>
      <c r="FC14" s="99"/>
      <c r="FD14" s="99"/>
    </row>
    <row r="15" spans="1:169">
      <c r="A15" s="18"/>
      <c r="B15" s="31">
        <f t="shared" si="0"/>
        <v>0</v>
      </c>
      <c r="C15" s="31" t="str">
        <f t="shared" si="1"/>
        <v/>
      </c>
      <c r="D15" s="31" t="str">
        <f t="shared" si="2"/>
        <v/>
      </c>
      <c r="E15" s="31">
        <f t="shared" si="3"/>
        <v>0</v>
      </c>
      <c r="F15" s="31">
        <f t="shared" si="4"/>
        <v>0</v>
      </c>
      <c r="G15" s="31" t="str">
        <f t="shared" si="5"/>
        <v/>
      </c>
      <c r="H15" s="102">
        <f>IF(AND(M15&gt;0,M15&lt;=STATS!$C$22),1,"")</f>
        <v>1</v>
      </c>
      <c r="J15" s="13">
        <v>14</v>
      </c>
      <c r="K15">
        <v>45.449489999999997</v>
      </c>
      <c r="L15">
        <v>-92.509010000000004</v>
      </c>
      <c r="M15" s="4">
        <v>8</v>
      </c>
      <c r="N15" s="4" t="s">
        <v>488</v>
      </c>
      <c r="O15" s="4" t="s">
        <v>497</v>
      </c>
      <c r="R15" s="8"/>
      <c r="S15" s="8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EZ15" s="99"/>
      <c r="FA15" s="99"/>
      <c r="FB15" s="99"/>
      <c r="FC15" s="99"/>
      <c r="FD15" s="99"/>
    </row>
    <row r="16" spans="1:169">
      <c r="A16" s="18"/>
      <c r="B16" s="31">
        <f t="shared" si="0"/>
        <v>1</v>
      </c>
      <c r="C16" s="31">
        <f t="shared" si="1"/>
        <v>1</v>
      </c>
      <c r="D16" s="31">
        <f t="shared" si="2"/>
        <v>1</v>
      </c>
      <c r="E16" s="31">
        <f t="shared" si="3"/>
        <v>1</v>
      </c>
      <c r="F16" s="31">
        <f t="shared" si="4"/>
        <v>1</v>
      </c>
      <c r="G16" s="31">
        <f t="shared" si="5"/>
        <v>5</v>
      </c>
      <c r="H16" s="102">
        <f>IF(AND(M16&gt;0,M16&lt;=STATS!$C$22),1,"")</f>
        <v>1</v>
      </c>
      <c r="J16" s="13">
        <v>15</v>
      </c>
      <c r="K16">
        <v>45.44961</v>
      </c>
      <c r="L16">
        <v>-92.503720000000001</v>
      </c>
      <c r="M16" s="4">
        <v>5</v>
      </c>
      <c r="N16" s="4" t="s">
        <v>486</v>
      </c>
      <c r="O16" s="4" t="s">
        <v>497</v>
      </c>
      <c r="Q16" s="4">
        <v>1</v>
      </c>
      <c r="R16" s="8"/>
      <c r="S16" s="8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BR16" s="4">
        <v>1</v>
      </c>
      <c r="EZ16" s="99"/>
      <c r="FA16" s="99"/>
      <c r="FB16" s="99"/>
      <c r="FC16" s="99"/>
      <c r="FD16" s="99"/>
    </row>
    <row r="17" spans="1:160">
      <c r="A17" s="18"/>
      <c r="B17" s="31">
        <f t="shared" si="0"/>
        <v>0</v>
      </c>
      <c r="C17" s="31" t="str">
        <f t="shared" si="1"/>
        <v/>
      </c>
      <c r="D17" s="31" t="str">
        <f t="shared" si="2"/>
        <v/>
      </c>
      <c r="E17" s="31">
        <f t="shared" si="3"/>
        <v>0</v>
      </c>
      <c r="F17" s="31">
        <f t="shared" si="4"/>
        <v>0</v>
      </c>
      <c r="G17" s="31" t="str">
        <f t="shared" si="5"/>
        <v/>
      </c>
      <c r="H17" s="102">
        <f>IF(AND(M17&gt;0,M17&lt;=STATS!$C$22),1,"")</f>
        <v>1</v>
      </c>
      <c r="J17" s="13">
        <v>16</v>
      </c>
      <c r="K17">
        <v>45.449660000000002</v>
      </c>
      <c r="L17">
        <v>-92.508790000000005</v>
      </c>
      <c r="M17" s="4">
        <v>8</v>
      </c>
      <c r="N17" s="4" t="s">
        <v>486</v>
      </c>
      <c r="O17" s="4" t="s">
        <v>497</v>
      </c>
      <c r="R17" s="8"/>
      <c r="S17" s="8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EZ17" s="99"/>
      <c r="FA17" s="99"/>
      <c r="FB17" s="99"/>
      <c r="FC17" s="99"/>
      <c r="FD17" s="99"/>
    </row>
    <row r="18" spans="1:160">
      <c r="A18" s="23"/>
      <c r="B18" s="31">
        <f t="shared" si="0"/>
        <v>0</v>
      </c>
      <c r="C18" s="31" t="str">
        <f t="shared" si="1"/>
        <v/>
      </c>
      <c r="D18" s="31" t="str">
        <f t="shared" si="2"/>
        <v/>
      </c>
      <c r="E18" s="31">
        <f t="shared" si="3"/>
        <v>0</v>
      </c>
      <c r="F18" s="31">
        <f t="shared" si="4"/>
        <v>0</v>
      </c>
      <c r="G18" s="31" t="str">
        <f t="shared" si="5"/>
        <v/>
      </c>
      <c r="H18" s="102">
        <f>IF(AND(M18&gt;0,M18&lt;=STATS!$C$22),1,"")</f>
        <v>1</v>
      </c>
      <c r="J18" s="13">
        <v>17</v>
      </c>
      <c r="K18">
        <v>45.449770000000001</v>
      </c>
      <c r="L18">
        <v>-92.503960000000006</v>
      </c>
      <c r="M18" s="4">
        <v>6.5</v>
      </c>
      <c r="N18" s="4" t="s">
        <v>486</v>
      </c>
      <c r="O18" s="4" t="s">
        <v>497</v>
      </c>
      <c r="R18" s="8"/>
      <c r="S18" s="8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EZ18" s="99"/>
      <c r="FA18" s="99"/>
      <c r="FB18" s="99"/>
      <c r="FC18" s="99"/>
      <c r="FD18" s="99"/>
    </row>
    <row r="19" spans="1:160">
      <c r="A19" s="18"/>
      <c r="B19" s="31">
        <f t="shared" si="0"/>
        <v>0</v>
      </c>
      <c r="C19" s="31" t="str">
        <f t="shared" si="1"/>
        <v/>
      </c>
      <c r="D19" s="31" t="str">
        <f t="shared" si="2"/>
        <v/>
      </c>
      <c r="E19" s="31">
        <f t="shared" si="3"/>
        <v>0</v>
      </c>
      <c r="F19" s="31">
        <f t="shared" si="4"/>
        <v>0</v>
      </c>
      <c r="G19" s="31" t="str">
        <f t="shared" si="5"/>
        <v/>
      </c>
      <c r="H19" s="102">
        <f>IF(AND(M19&gt;0,M19&lt;=STATS!$C$22),1,"")</f>
        <v>1</v>
      </c>
      <c r="J19" s="13">
        <v>18</v>
      </c>
      <c r="K19">
        <v>45.449770000000001</v>
      </c>
      <c r="L19">
        <v>-92.503730000000004</v>
      </c>
      <c r="M19" s="4">
        <v>10.5</v>
      </c>
      <c r="N19" s="4" t="s">
        <v>486</v>
      </c>
      <c r="O19" s="4" t="s">
        <v>497</v>
      </c>
      <c r="R19" s="8"/>
      <c r="S19" s="8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EZ19" s="99"/>
      <c r="FA19" s="99"/>
      <c r="FB19" s="99"/>
      <c r="FC19" s="99"/>
      <c r="FD19" s="99"/>
    </row>
    <row r="20" spans="1:160">
      <c r="A20" s="18"/>
      <c r="B20" s="31">
        <f t="shared" si="0"/>
        <v>0</v>
      </c>
      <c r="C20" s="31" t="str">
        <f t="shared" si="1"/>
        <v/>
      </c>
      <c r="D20" s="31" t="str">
        <f t="shared" si="2"/>
        <v/>
      </c>
      <c r="E20" s="31">
        <f t="shared" si="3"/>
        <v>0</v>
      </c>
      <c r="F20" s="31">
        <f t="shared" si="4"/>
        <v>0</v>
      </c>
      <c r="G20" s="31" t="str">
        <f t="shared" si="5"/>
        <v/>
      </c>
      <c r="H20" s="102">
        <f>IF(AND(M20&gt;0,M20&lt;=STATS!$C$22),1,"")</f>
        <v>1</v>
      </c>
      <c r="J20" s="13">
        <v>19</v>
      </c>
      <c r="K20">
        <v>45.449829999999999</v>
      </c>
      <c r="L20">
        <v>-92.508340000000004</v>
      </c>
      <c r="M20" s="4">
        <v>4</v>
      </c>
      <c r="N20" s="4" t="s">
        <v>488</v>
      </c>
      <c r="O20" s="4" t="s">
        <v>497</v>
      </c>
      <c r="R20" s="8"/>
      <c r="S20" s="8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EZ20" s="99"/>
      <c r="FA20" s="99"/>
      <c r="FB20" s="99">
        <v>1</v>
      </c>
      <c r="FC20" s="99"/>
      <c r="FD20" s="99"/>
    </row>
    <row r="21" spans="1:160">
      <c r="A21" s="18"/>
      <c r="B21" s="31">
        <f t="shared" si="0"/>
        <v>1</v>
      </c>
      <c r="C21" s="31">
        <f t="shared" si="1"/>
        <v>1</v>
      </c>
      <c r="D21" s="31">
        <f t="shared" si="2"/>
        <v>1</v>
      </c>
      <c r="E21" s="31">
        <f t="shared" si="3"/>
        <v>1</v>
      </c>
      <c r="F21" s="31">
        <f t="shared" si="4"/>
        <v>1</v>
      </c>
      <c r="G21" s="31">
        <f t="shared" si="5"/>
        <v>7.5</v>
      </c>
      <c r="H21" s="102">
        <f>IF(AND(M21&gt;0,M21&lt;=STATS!$C$22),1,"")</f>
        <v>1</v>
      </c>
      <c r="J21" s="13">
        <v>20</v>
      </c>
      <c r="K21">
        <v>45.449919999999999</v>
      </c>
      <c r="L21">
        <v>-92.504199999999997</v>
      </c>
      <c r="M21" s="4">
        <v>7.5</v>
      </c>
      <c r="N21" s="4" t="s">
        <v>486</v>
      </c>
      <c r="O21" s="4" t="s">
        <v>497</v>
      </c>
      <c r="Q21" s="4">
        <v>1</v>
      </c>
      <c r="R21" s="8"/>
      <c r="S21" s="8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W21" s="4">
        <v>1</v>
      </c>
      <c r="EZ21" s="99"/>
      <c r="FA21" s="99"/>
      <c r="FB21" s="99"/>
      <c r="FC21" s="99"/>
      <c r="FD21" s="99"/>
    </row>
    <row r="22" spans="1:160">
      <c r="A22" s="18"/>
      <c r="B22" s="31">
        <f t="shared" si="0"/>
        <v>0</v>
      </c>
      <c r="C22" s="31" t="str">
        <f t="shared" si="1"/>
        <v/>
      </c>
      <c r="D22" s="31" t="str">
        <f t="shared" si="2"/>
        <v/>
      </c>
      <c r="E22" s="31">
        <f t="shared" si="3"/>
        <v>0</v>
      </c>
      <c r="F22" s="31">
        <f t="shared" si="4"/>
        <v>0</v>
      </c>
      <c r="G22" s="31" t="str">
        <f t="shared" si="5"/>
        <v/>
      </c>
      <c r="H22" s="102">
        <f>IF(AND(M22&gt;0,M22&lt;=STATS!$C$22),1,"")</f>
        <v>1</v>
      </c>
      <c r="J22" s="13">
        <v>21</v>
      </c>
      <c r="K22">
        <v>45.449930000000002</v>
      </c>
      <c r="L22">
        <v>-92.503969999999995</v>
      </c>
      <c r="M22" s="4">
        <v>12</v>
      </c>
      <c r="N22" s="4" t="s">
        <v>486</v>
      </c>
      <c r="O22" s="4" t="s">
        <v>497</v>
      </c>
      <c r="R22" s="8"/>
      <c r="S22" s="8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EZ22" s="99"/>
      <c r="FA22" s="99"/>
      <c r="FB22" s="99"/>
      <c r="FC22" s="99"/>
      <c r="FD22" s="99"/>
    </row>
    <row r="23" spans="1:160">
      <c r="A23" s="23"/>
      <c r="B23" s="31">
        <f t="shared" si="0"/>
        <v>2</v>
      </c>
      <c r="C23" s="31">
        <f t="shared" si="1"/>
        <v>2</v>
      </c>
      <c r="D23" s="31">
        <f t="shared" si="2"/>
        <v>1</v>
      </c>
      <c r="E23" s="31">
        <f t="shared" si="3"/>
        <v>2</v>
      </c>
      <c r="F23" s="31">
        <f t="shared" si="4"/>
        <v>1</v>
      </c>
      <c r="G23" s="31">
        <f t="shared" si="5"/>
        <v>9.5</v>
      </c>
      <c r="H23" s="102">
        <f>IF(AND(M23&gt;0,M23&lt;=STATS!$C$22),1,"")</f>
        <v>1</v>
      </c>
      <c r="J23" s="13">
        <v>22</v>
      </c>
      <c r="K23">
        <v>45.450020000000002</v>
      </c>
      <c r="L23">
        <v>-92.499600000000001</v>
      </c>
      <c r="M23" s="4">
        <v>9.5</v>
      </c>
      <c r="N23" s="4" t="s">
        <v>486</v>
      </c>
      <c r="O23" s="4" t="s">
        <v>497</v>
      </c>
      <c r="Q23" s="4">
        <v>2</v>
      </c>
      <c r="R23" s="8"/>
      <c r="S23" s="8">
        <v>2</v>
      </c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BO23" s="4">
        <v>1</v>
      </c>
      <c r="EZ23" s="99"/>
      <c r="FA23" s="99"/>
      <c r="FB23" s="99"/>
      <c r="FC23" s="99"/>
      <c r="FD23" s="99"/>
    </row>
    <row r="24" spans="1:160">
      <c r="A24" s="24"/>
      <c r="B24" s="31">
        <f t="shared" si="0"/>
        <v>1</v>
      </c>
      <c r="C24" s="31">
        <f t="shared" si="1"/>
        <v>1</v>
      </c>
      <c r="D24" s="31" t="str">
        <f t="shared" si="2"/>
        <v/>
      </c>
      <c r="E24" s="31">
        <f t="shared" si="3"/>
        <v>1</v>
      </c>
      <c r="F24" s="31">
        <f t="shared" si="4"/>
        <v>0</v>
      </c>
      <c r="G24" s="31">
        <f t="shared" si="5"/>
        <v>7.5</v>
      </c>
      <c r="H24" s="102">
        <f>IF(AND(M24&gt;0,M24&lt;=STATS!$C$22),1,"")</f>
        <v>1</v>
      </c>
      <c r="J24" s="13">
        <v>23</v>
      </c>
      <c r="K24">
        <v>45.450029999999998</v>
      </c>
      <c r="L24">
        <v>-92.499369999999999</v>
      </c>
      <c r="M24" s="4">
        <v>7.5</v>
      </c>
      <c r="N24" s="4" t="s">
        <v>486</v>
      </c>
      <c r="O24" s="4" t="s">
        <v>497</v>
      </c>
      <c r="Q24" s="4">
        <v>2</v>
      </c>
      <c r="R24" s="8"/>
      <c r="S24" s="8">
        <v>2</v>
      </c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EZ24" s="99"/>
      <c r="FA24" s="99"/>
      <c r="FB24" s="99"/>
      <c r="FC24" s="99"/>
      <c r="FD24" s="99"/>
    </row>
    <row r="25" spans="1:160">
      <c r="A25" s="24"/>
      <c r="B25" s="31">
        <f t="shared" si="0"/>
        <v>0</v>
      </c>
      <c r="C25" s="31" t="str">
        <f t="shared" si="1"/>
        <v/>
      </c>
      <c r="D25" s="31" t="str">
        <f t="shared" si="2"/>
        <v/>
      </c>
      <c r="E25" s="31">
        <f t="shared" si="3"/>
        <v>0</v>
      </c>
      <c r="F25" s="31">
        <f t="shared" si="4"/>
        <v>0</v>
      </c>
      <c r="G25" s="31" t="str">
        <f t="shared" si="5"/>
        <v/>
      </c>
      <c r="H25" s="102">
        <f>IF(AND(M25&gt;0,M25&lt;=STATS!$C$22),1,"")</f>
        <v>1</v>
      </c>
      <c r="J25" s="13">
        <v>24</v>
      </c>
      <c r="K25">
        <v>45.45</v>
      </c>
      <c r="L25">
        <v>-92.507890000000003</v>
      </c>
      <c r="M25" s="4">
        <v>5</v>
      </c>
      <c r="N25" s="4" t="s">
        <v>488</v>
      </c>
      <c r="O25" s="4" t="s">
        <v>497</v>
      </c>
      <c r="R25" s="8"/>
      <c r="S25" s="8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EZ25" s="99"/>
      <c r="FA25" s="99"/>
      <c r="FB25" s="99"/>
      <c r="FC25" s="99"/>
      <c r="FD25" s="99"/>
    </row>
    <row r="26" spans="1:160">
      <c r="A26" s="24"/>
      <c r="B26" s="31">
        <f t="shared" si="0"/>
        <v>0</v>
      </c>
      <c r="C26" s="31" t="str">
        <f t="shared" si="1"/>
        <v/>
      </c>
      <c r="D26" s="31" t="str">
        <f t="shared" si="2"/>
        <v/>
      </c>
      <c r="E26" s="31">
        <f t="shared" si="3"/>
        <v>0</v>
      </c>
      <c r="F26" s="31">
        <f t="shared" si="4"/>
        <v>0</v>
      </c>
      <c r="G26" s="31" t="str">
        <f t="shared" si="5"/>
        <v/>
      </c>
      <c r="H26" s="102">
        <f>IF(AND(M26&gt;0,M26&lt;=STATS!$C$22),1,"")</f>
        <v>1</v>
      </c>
      <c r="J26" s="13">
        <v>25</v>
      </c>
      <c r="K26">
        <v>45.450009999999999</v>
      </c>
      <c r="L26">
        <v>-92.507660000000001</v>
      </c>
      <c r="M26" s="4">
        <v>3</v>
      </c>
      <c r="N26" s="4" t="s">
        <v>488</v>
      </c>
      <c r="O26" s="4" t="s">
        <v>497</v>
      </c>
      <c r="R26" s="8"/>
      <c r="S26" s="8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EZ26" s="99"/>
      <c r="FA26" s="99"/>
      <c r="FB26" s="99"/>
      <c r="FC26" s="99"/>
      <c r="FD26" s="99"/>
    </row>
    <row r="27" spans="1:160">
      <c r="A27" s="23"/>
      <c r="B27" s="31">
        <f t="shared" si="0"/>
        <v>0</v>
      </c>
      <c r="C27" s="31" t="str">
        <f t="shared" si="1"/>
        <v/>
      </c>
      <c r="D27" s="31" t="str">
        <f t="shared" si="2"/>
        <v/>
      </c>
      <c r="E27" s="31">
        <f t="shared" si="3"/>
        <v>0</v>
      </c>
      <c r="F27" s="31">
        <f t="shared" si="4"/>
        <v>0</v>
      </c>
      <c r="G27" s="31" t="str">
        <f t="shared" si="5"/>
        <v/>
      </c>
      <c r="H27" s="102">
        <f>IF(AND(M27&gt;0,M27&lt;=STATS!$C$22),1,"")</f>
        <v>1</v>
      </c>
      <c r="J27" s="13">
        <v>26</v>
      </c>
      <c r="K27">
        <v>45.450069999999997</v>
      </c>
      <c r="L27">
        <v>-92.504900000000006</v>
      </c>
      <c r="M27" s="4">
        <v>3.5</v>
      </c>
      <c r="N27" s="4" t="s">
        <v>488</v>
      </c>
      <c r="O27" s="4" t="s">
        <v>497</v>
      </c>
      <c r="R27" s="8"/>
      <c r="S27" s="8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EZ27" s="99"/>
      <c r="FA27" s="99"/>
      <c r="FB27" s="99"/>
      <c r="FC27" s="99"/>
      <c r="FD27" s="99"/>
    </row>
    <row r="28" spans="1:160">
      <c r="A28" s="24"/>
      <c r="B28" s="31">
        <f t="shared" si="0"/>
        <v>1</v>
      </c>
      <c r="C28" s="31">
        <f t="shared" si="1"/>
        <v>1</v>
      </c>
      <c r="D28" s="31">
        <f t="shared" si="2"/>
        <v>1</v>
      </c>
      <c r="E28" s="31">
        <f t="shared" si="3"/>
        <v>1</v>
      </c>
      <c r="F28" s="31">
        <f t="shared" si="4"/>
        <v>1</v>
      </c>
      <c r="G28" s="31">
        <f t="shared" si="5"/>
        <v>5.5</v>
      </c>
      <c r="H28" s="102">
        <f>IF(AND(M28&gt;0,M28&lt;=STATS!$C$22),1,"")</f>
        <v>1</v>
      </c>
      <c r="J28" s="13">
        <v>27</v>
      </c>
      <c r="K28">
        <v>45.450069999999997</v>
      </c>
      <c r="L28">
        <v>-92.504670000000004</v>
      </c>
      <c r="M28" s="4">
        <v>5.5</v>
      </c>
      <c r="N28" s="4" t="s">
        <v>486</v>
      </c>
      <c r="O28" s="4" t="s">
        <v>497</v>
      </c>
      <c r="Q28" s="4">
        <v>1</v>
      </c>
      <c r="R28" s="8"/>
      <c r="S28" s="8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W28" s="4">
        <v>1</v>
      </c>
      <c r="EZ28" s="99"/>
      <c r="FA28" s="99"/>
      <c r="FB28" s="99"/>
      <c r="FC28" s="99"/>
      <c r="FD28" s="99"/>
    </row>
    <row r="29" spans="1:160">
      <c r="A29" s="24"/>
      <c r="B29" s="31">
        <f t="shared" si="0"/>
        <v>0</v>
      </c>
      <c r="C29" s="31" t="str">
        <f t="shared" si="1"/>
        <v/>
      </c>
      <c r="D29" s="31" t="str">
        <f t="shared" si="2"/>
        <v/>
      </c>
      <c r="E29" s="31">
        <f t="shared" si="3"/>
        <v>0</v>
      </c>
      <c r="F29" s="31">
        <f t="shared" si="4"/>
        <v>0</v>
      </c>
      <c r="G29" s="31" t="str">
        <f t="shared" si="5"/>
        <v/>
      </c>
      <c r="H29" s="102">
        <f>IF(AND(M29&gt;0,M29&lt;=STATS!$C$22),1,"")</f>
        <v>1</v>
      </c>
      <c r="J29" s="13">
        <v>28</v>
      </c>
      <c r="K29">
        <v>45.45008</v>
      </c>
      <c r="L29">
        <v>-92.504440000000002</v>
      </c>
      <c r="M29" s="4">
        <v>10</v>
      </c>
      <c r="N29" s="4" t="s">
        <v>486</v>
      </c>
      <c r="O29" s="4" t="s">
        <v>497</v>
      </c>
      <c r="R29" s="8"/>
      <c r="S29" s="8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EZ29" s="99"/>
      <c r="FA29" s="99"/>
      <c r="FB29" s="99"/>
      <c r="FC29" s="99"/>
      <c r="FD29" s="99"/>
    </row>
    <row r="30" spans="1:160">
      <c r="A30" s="24"/>
      <c r="B30" s="31">
        <f t="shared" si="0"/>
        <v>0</v>
      </c>
      <c r="C30" s="31" t="str">
        <f t="shared" si="1"/>
        <v/>
      </c>
      <c r="D30" s="31" t="str">
        <f t="shared" si="2"/>
        <v/>
      </c>
      <c r="E30" s="31" t="str">
        <f t="shared" si="3"/>
        <v/>
      </c>
      <c r="F30" s="31" t="str">
        <f t="shared" si="4"/>
        <v/>
      </c>
      <c r="G30" s="31" t="str">
        <f t="shared" si="5"/>
        <v/>
      </c>
      <c r="H30" s="102" t="str">
        <f>IF(AND(M30&gt;0,M30&lt;=STATS!$C$22),1,"")</f>
        <v/>
      </c>
      <c r="J30" s="13">
        <v>29</v>
      </c>
      <c r="K30">
        <v>45.45008</v>
      </c>
      <c r="L30">
        <v>-92.50421</v>
      </c>
      <c r="M30" s="4">
        <v>13.5</v>
      </c>
      <c r="N30" s="4" t="s">
        <v>486</v>
      </c>
      <c r="O30" s="4" t="s">
        <v>497</v>
      </c>
      <c r="R30" s="8"/>
      <c r="S30" s="8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EZ30" s="99"/>
      <c r="FA30" s="99"/>
      <c r="FB30" s="99"/>
      <c r="FC30" s="99"/>
      <c r="FD30" s="99"/>
    </row>
    <row r="31" spans="1:160">
      <c r="A31" s="23"/>
      <c r="B31" s="31">
        <f t="shared" si="0"/>
        <v>2</v>
      </c>
      <c r="C31" s="31">
        <f t="shared" si="1"/>
        <v>2</v>
      </c>
      <c r="D31" s="31">
        <f t="shared" si="2"/>
        <v>1</v>
      </c>
      <c r="E31" s="31">
        <f t="shared" si="3"/>
        <v>2</v>
      </c>
      <c r="F31" s="31">
        <f t="shared" si="4"/>
        <v>1</v>
      </c>
      <c r="G31" s="31">
        <f t="shared" si="5"/>
        <v>10.5</v>
      </c>
      <c r="H31" s="102">
        <f>IF(AND(M31&gt;0,M31&lt;=STATS!$C$22),1,"")</f>
        <v>1</v>
      </c>
      <c r="J31" s="13">
        <v>30</v>
      </c>
      <c r="K31">
        <v>45.450189999999999</v>
      </c>
      <c r="L31">
        <v>-92.499610000000004</v>
      </c>
      <c r="M31" s="4">
        <v>10.5</v>
      </c>
      <c r="N31" s="4" t="s">
        <v>486</v>
      </c>
      <c r="O31" s="4" t="s">
        <v>497</v>
      </c>
      <c r="Q31" s="4">
        <v>1</v>
      </c>
      <c r="R31" s="8"/>
      <c r="S31" s="8">
        <v>1</v>
      </c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Q31" s="4">
        <v>1</v>
      </c>
      <c r="EZ31" s="99"/>
      <c r="FA31" s="99"/>
      <c r="FB31" s="99">
        <v>2</v>
      </c>
      <c r="FC31" s="99"/>
      <c r="FD31" s="99"/>
    </row>
    <row r="32" spans="1:160">
      <c r="A32" s="24"/>
      <c r="B32" s="31">
        <f t="shared" si="0"/>
        <v>3</v>
      </c>
      <c r="C32" s="31">
        <f t="shared" si="1"/>
        <v>3</v>
      </c>
      <c r="D32" s="31">
        <f t="shared" si="2"/>
        <v>2</v>
      </c>
      <c r="E32" s="31">
        <f t="shared" si="3"/>
        <v>3</v>
      </c>
      <c r="F32" s="31">
        <f t="shared" si="4"/>
        <v>2</v>
      </c>
      <c r="G32" s="31">
        <f t="shared" si="5"/>
        <v>7.5</v>
      </c>
      <c r="H32" s="102">
        <f>IF(AND(M32&gt;0,M32&lt;=STATS!$C$22),1,"")</f>
        <v>1</v>
      </c>
      <c r="J32" s="13">
        <v>31</v>
      </c>
      <c r="K32">
        <v>45.450189999999999</v>
      </c>
      <c r="L32">
        <v>-92.499380000000002</v>
      </c>
      <c r="M32" s="4">
        <v>7.5</v>
      </c>
      <c r="N32" s="4" t="s">
        <v>486</v>
      </c>
      <c r="O32" s="4" t="s">
        <v>497</v>
      </c>
      <c r="Q32" s="4">
        <v>1</v>
      </c>
      <c r="R32" s="8"/>
      <c r="S32" s="8">
        <v>1</v>
      </c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BG32" s="4">
        <v>1</v>
      </c>
      <c r="BW32" s="4">
        <v>1</v>
      </c>
      <c r="EZ32" s="99"/>
      <c r="FA32" s="99"/>
      <c r="FB32" s="99"/>
      <c r="FC32" s="99"/>
      <c r="FD32" s="99"/>
    </row>
    <row r="33" spans="1:160">
      <c r="A33" s="24"/>
      <c r="B33" s="31">
        <f t="shared" si="0"/>
        <v>0</v>
      </c>
      <c r="C33" s="31" t="str">
        <f t="shared" si="1"/>
        <v/>
      </c>
      <c r="D33" s="31" t="str">
        <f t="shared" si="2"/>
        <v/>
      </c>
      <c r="E33" s="31">
        <f t="shared" si="3"/>
        <v>0</v>
      </c>
      <c r="F33" s="31">
        <f t="shared" si="4"/>
        <v>0</v>
      </c>
      <c r="G33" s="31" t="str">
        <f t="shared" si="5"/>
        <v/>
      </c>
      <c r="H33" s="102">
        <f>IF(AND(M33&gt;0,M33&lt;=STATS!$C$22),1,"")</f>
        <v>1</v>
      </c>
      <c r="J33" s="13">
        <v>32</v>
      </c>
      <c r="K33">
        <v>45.450069999999997</v>
      </c>
      <c r="L33">
        <v>-92.512259999999998</v>
      </c>
      <c r="M33" s="4">
        <v>10.5</v>
      </c>
      <c r="N33" s="4" t="s">
        <v>486</v>
      </c>
      <c r="O33" s="4" t="s">
        <v>497</v>
      </c>
      <c r="R33" s="8"/>
      <c r="S33" s="8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EZ33" s="99"/>
      <c r="FA33" s="99"/>
      <c r="FB33" s="99">
        <v>1</v>
      </c>
      <c r="FC33" s="99"/>
      <c r="FD33" s="99"/>
    </row>
    <row r="34" spans="1:160">
      <c r="A34" s="24"/>
      <c r="B34" s="31">
        <f t="shared" si="0"/>
        <v>0</v>
      </c>
      <c r="C34" s="31" t="str">
        <f t="shared" si="1"/>
        <v/>
      </c>
      <c r="D34" s="31" t="str">
        <f t="shared" si="2"/>
        <v/>
      </c>
      <c r="E34" s="31">
        <f t="shared" si="3"/>
        <v>0</v>
      </c>
      <c r="F34" s="31">
        <f t="shared" si="4"/>
        <v>0</v>
      </c>
      <c r="G34" s="31" t="str">
        <f t="shared" si="5"/>
        <v/>
      </c>
      <c r="H34" s="102">
        <f>IF(AND(M34&gt;0,M34&lt;=STATS!$C$22),1,"")</f>
        <v>1</v>
      </c>
      <c r="J34" s="13">
        <v>33</v>
      </c>
      <c r="K34">
        <v>45.450180000000003</v>
      </c>
      <c r="L34">
        <v>-92.507429999999999</v>
      </c>
      <c r="M34" s="4">
        <v>9</v>
      </c>
      <c r="N34" s="4" t="s">
        <v>486</v>
      </c>
      <c r="O34" s="4" t="s">
        <v>497</v>
      </c>
      <c r="R34" s="8"/>
      <c r="S34" s="8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EZ34" s="99"/>
      <c r="FA34" s="99"/>
      <c r="FB34" s="99"/>
      <c r="FC34" s="99"/>
      <c r="FD34" s="99"/>
    </row>
    <row r="35" spans="1:160">
      <c r="B35" s="31">
        <f t="shared" si="0"/>
        <v>0</v>
      </c>
      <c r="C35" s="31" t="str">
        <f t="shared" si="1"/>
        <v/>
      </c>
      <c r="D35" s="31" t="str">
        <f t="shared" si="2"/>
        <v/>
      </c>
      <c r="E35" s="31">
        <f t="shared" si="3"/>
        <v>0</v>
      </c>
      <c r="F35" s="31">
        <f t="shared" si="4"/>
        <v>0</v>
      </c>
      <c r="G35" s="31" t="str">
        <f t="shared" si="5"/>
        <v/>
      </c>
      <c r="H35" s="102">
        <f>IF(AND(M35&gt;0,M35&lt;=STATS!$C$22),1,"")</f>
        <v>1</v>
      </c>
      <c r="J35" s="13">
        <v>34</v>
      </c>
      <c r="K35">
        <v>45.450180000000003</v>
      </c>
      <c r="L35">
        <v>-92.507199999999997</v>
      </c>
      <c r="M35" s="4">
        <v>9</v>
      </c>
      <c r="N35" s="4" t="s">
        <v>486</v>
      </c>
      <c r="O35" s="4" t="s">
        <v>497</v>
      </c>
      <c r="R35" s="8"/>
      <c r="S35" s="8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EZ35" s="99"/>
      <c r="FA35" s="99"/>
      <c r="FB35" s="99">
        <v>2</v>
      </c>
      <c r="FC35" s="99"/>
      <c r="FD35" s="99"/>
    </row>
    <row r="36" spans="1:160">
      <c r="B36" s="31">
        <f t="shared" si="0"/>
        <v>0</v>
      </c>
      <c r="C36" s="31" t="str">
        <f t="shared" si="1"/>
        <v/>
      </c>
      <c r="D36" s="31" t="str">
        <f t="shared" si="2"/>
        <v/>
      </c>
      <c r="E36" s="31">
        <f t="shared" si="3"/>
        <v>0</v>
      </c>
      <c r="F36" s="31">
        <f t="shared" si="4"/>
        <v>0</v>
      </c>
      <c r="G36" s="31" t="str">
        <f t="shared" si="5"/>
        <v/>
      </c>
      <c r="H36" s="102">
        <f>IF(AND(M36&gt;0,M36&lt;=STATS!$C$22),1,"")</f>
        <v>1</v>
      </c>
      <c r="J36" s="13">
        <v>35</v>
      </c>
      <c r="K36">
        <v>45.450189999999999</v>
      </c>
      <c r="L36">
        <v>-92.506969999999995</v>
      </c>
      <c r="M36" s="4">
        <v>8.5</v>
      </c>
      <c r="N36" s="4" t="s">
        <v>486</v>
      </c>
      <c r="O36" s="4" t="s">
        <v>497</v>
      </c>
      <c r="R36" s="8"/>
      <c r="S36" s="8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EZ36" s="99"/>
      <c r="FA36" s="99"/>
      <c r="FB36" s="99"/>
      <c r="FC36" s="99"/>
      <c r="FD36" s="99"/>
    </row>
    <row r="37" spans="1:160">
      <c r="B37" s="31">
        <f t="shared" si="0"/>
        <v>0</v>
      </c>
      <c r="C37" s="31" t="str">
        <f t="shared" si="1"/>
        <v/>
      </c>
      <c r="D37" s="31" t="str">
        <f t="shared" si="2"/>
        <v/>
      </c>
      <c r="E37" s="31">
        <f t="shared" si="3"/>
        <v>0</v>
      </c>
      <c r="F37" s="31">
        <f t="shared" si="4"/>
        <v>0</v>
      </c>
      <c r="G37" s="31" t="str">
        <f t="shared" si="5"/>
        <v/>
      </c>
      <c r="H37" s="102">
        <f>IF(AND(M37&gt;0,M37&lt;=STATS!$C$22),1,"")</f>
        <v>1</v>
      </c>
      <c r="J37" s="13">
        <v>36</v>
      </c>
      <c r="K37">
        <v>45.450189999999999</v>
      </c>
      <c r="L37">
        <v>-92.506739999999994</v>
      </c>
      <c r="M37" s="4">
        <v>6</v>
      </c>
      <c r="N37" s="4" t="s">
        <v>486</v>
      </c>
      <c r="O37" s="4" t="s">
        <v>497</v>
      </c>
      <c r="R37" s="8"/>
      <c r="S37" s="8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EZ37" s="99"/>
      <c r="FA37" s="99"/>
      <c r="FB37" s="99"/>
      <c r="FC37" s="99"/>
      <c r="FD37" s="99"/>
    </row>
    <row r="38" spans="1:160">
      <c r="B38" s="31">
        <f t="shared" si="0"/>
        <v>0</v>
      </c>
      <c r="C38" s="31" t="str">
        <f t="shared" si="1"/>
        <v/>
      </c>
      <c r="D38" s="31" t="str">
        <f t="shared" si="2"/>
        <v/>
      </c>
      <c r="E38" s="31">
        <f t="shared" si="3"/>
        <v>0</v>
      </c>
      <c r="F38" s="31">
        <f t="shared" si="4"/>
        <v>0</v>
      </c>
      <c r="G38" s="31" t="str">
        <f t="shared" si="5"/>
        <v/>
      </c>
      <c r="H38" s="102">
        <f>IF(AND(M38&gt;0,M38&lt;=STATS!$C$22),1,"")</f>
        <v>1</v>
      </c>
      <c r="J38" s="13">
        <v>37</v>
      </c>
      <c r="K38">
        <v>45.450200000000002</v>
      </c>
      <c r="L38">
        <v>-92.506510000000006</v>
      </c>
      <c r="M38" s="4">
        <v>7</v>
      </c>
      <c r="N38" s="4" t="s">
        <v>488</v>
      </c>
      <c r="O38" s="4" t="s">
        <v>497</v>
      </c>
      <c r="R38" s="8"/>
      <c r="S38" s="8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EZ38" s="99"/>
      <c r="FA38" s="99"/>
      <c r="FB38" s="99"/>
      <c r="FC38" s="99"/>
      <c r="FD38" s="99"/>
    </row>
    <row r="39" spans="1:160">
      <c r="B39" s="31">
        <f t="shared" si="0"/>
        <v>0</v>
      </c>
      <c r="C39" s="31" t="str">
        <f t="shared" si="1"/>
        <v/>
      </c>
      <c r="D39" s="31" t="str">
        <f t="shared" si="2"/>
        <v/>
      </c>
      <c r="E39" s="31">
        <f t="shared" si="3"/>
        <v>0</v>
      </c>
      <c r="F39" s="31">
        <f t="shared" si="4"/>
        <v>0</v>
      </c>
      <c r="G39" s="31" t="str">
        <f t="shared" si="5"/>
        <v/>
      </c>
      <c r="H39" s="102">
        <f>IF(AND(M39&gt;0,M39&lt;=STATS!$C$22),1,"")</f>
        <v>1</v>
      </c>
      <c r="J39" s="13">
        <v>38</v>
      </c>
      <c r="K39">
        <v>45.450200000000002</v>
      </c>
      <c r="L39">
        <v>-92.506280000000004</v>
      </c>
      <c r="M39" s="4">
        <v>7.5</v>
      </c>
      <c r="N39" s="4" t="s">
        <v>486</v>
      </c>
      <c r="O39" s="4" t="s">
        <v>497</v>
      </c>
      <c r="R39" s="8"/>
      <c r="S39" s="8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EZ39" s="99"/>
      <c r="FA39" s="99"/>
      <c r="FB39" s="99"/>
      <c r="FC39" s="99"/>
      <c r="FD39" s="99"/>
    </row>
    <row r="40" spans="1:160">
      <c r="B40" s="31">
        <f t="shared" si="0"/>
        <v>2</v>
      </c>
      <c r="C40" s="31">
        <f t="shared" si="1"/>
        <v>2</v>
      </c>
      <c r="D40" s="31">
        <f t="shared" si="2"/>
        <v>2</v>
      </c>
      <c r="E40" s="31">
        <f t="shared" si="3"/>
        <v>2</v>
      </c>
      <c r="F40" s="31">
        <f t="shared" si="4"/>
        <v>2</v>
      </c>
      <c r="G40" s="31">
        <f t="shared" si="5"/>
        <v>7.5</v>
      </c>
      <c r="H40" s="102">
        <f>IF(AND(M40&gt;0,M40&lt;=STATS!$C$22),1,"")</f>
        <v>1</v>
      </c>
      <c r="J40" s="13">
        <v>39</v>
      </c>
      <c r="K40">
        <v>45.450209999999998</v>
      </c>
      <c r="L40">
        <v>-92.506050000000002</v>
      </c>
      <c r="M40" s="4">
        <v>7.5</v>
      </c>
      <c r="N40" s="4" t="s">
        <v>488</v>
      </c>
      <c r="O40" s="4" t="s">
        <v>497</v>
      </c>
      <c r="Q40" s="4">
        <v>1</v>
      </c>
      <c r="R40" s="8"/>
      <c r="S40" s="8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Q40" s="4">
        <v>1</v>
      </c>
      <c r="AW40" s="4">
        <v>1</v>
      </c>
      <c r="EZ40" s="99"/>
      <c r="FA40" s="99"/>
      <c r="FB40" s="99">
        <v>1</v>
      </c>
      <c r="FC40" s="99"/>
      <c r="FD40" s="99"/>
    </row>
    <row r="41" spans="1:160">
      <c r="B41" s="31">
        <f t="shared" si="0"/>
        <v>0</v>
      </c>
      <c r="C41" s="31" t="str">
        <f t="shared" si="1"/>
        <v/>
      </c>
      <c r="D41" s="31" t="str">
        <f t="shared" si="2"/>
        <v/>
      </c>
      <c r="E41" s="31">
        <f t="shared" si="3"/>
        <v>0</v>
      </c>
      <c r="F41" s="31">
        <f t="shared" si="4"/>
        <v>0</v>
      </c>
      <c r="G41" s="31" t="str">
        <f t="shared" si="5"/>
        <v/>
      </c>
      <c r="H41" s="102">
        <f>IF(AND(M41&gt;0,M41&lt;=STATS!$C$22),1,"")</f>
        <v>1</v>
      </c>
      <c r="J41" s="13">
        <v>40</v>
      </c>
      <c r="K41">
        <v>45.450209999999998</v>
      </c>
      <c r="L41">
        <v>-92.50582</v>
      </c>
      <c r="M41" s="4">
        <v>8</v>
      </c>
      <c r="N41" s="4" t="s">
        <v>486</v>
      </c>
      <c r="O41" s="4" t="s">
        <v>497</v>
      </c>
      <c r="R41" s="8"/>
      <c r="S41" s="8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EZ41" s="99"/>
      <c r="FA41" s="99"/>
      <c r="FB41" s="99"/>
      <c r="FC41" s="99"/>
      <c r="FD41" s="99"/>
    </row>
    <row r="42" spans="1:160">
      <c r="B42" s="31">
        <f t="shared" si="0"/>
        <v>0</v>
      </c>
      <c r="C42" s="31" t="str">
        <f t="shared" si="1"/>
        <v/>
      </c>
      <c r="D42" s="31" t="str">
        <f t="shared" si="2"/>
        <v/>
      </c>
      <c r="E42" s="31">
        <f t="shared" si="3"/>
        <v>0</v>
      </c>
      <c r="F42" s="31">
        <f t="shared" si="4"/>
        <v>0</v>
      </c>
      <c r="G42" s="31" t="str">
        <f t="shared" si="5"/>
        <v/>
      </c>
      <c r="H42" s="102">
        <f>IF(AND(M42&gt;0,M42&lt;=STATS!$C$22),1,"")</f>
        <v>1</v>
      </c>
      <c r="J42" s="13">
        <v>41</v>
      </c>
      <c r="K42">
        <v>45.450220000000002</v>
      </c>
      <c r="L42">
        <v>-92.505589999999998</v>
      </c>
      <c r="M42" s="4">
        <v>7</v>
      </c>
      <c r="N42" s="4" t="s">
        <v>486</v>
      </c>
      <c r="O42" s="4" t="s">
        <v>497</v>
      </c>
      <c r="R42" s="8"/>
      <c r="S42" s="8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EZ42" s="99"/>
      <c r="FA42" s="99"/>
      <c r="FB42" s="99">
        <v>1</v>
      </c>
      <c r="FC42" s="99"/>
      <c r="FD42" s="99"/>
    </row>
    <row r="43" spans="1:160">
      <c r="B43" s="31">
        <f t="shared" si="0"/>
        <v>0</v>
      </c>
      <c r="C43" s="31" t="str">
        <f t="shared" si="1"/>
        <v/>
      </c>
      <c r="D43" s="31" t="str">
        <f t="shared" si="2"/>
        <v/>
      </c>
      <c r="E43" s="31">
        <f t="shared" si="3"/>
        <v>0</v>
      </c>
      <c r="F43" s="31">
        <f t="shared" si="4"/>
        <v>0</v>
      </c>
      <c r="G43" s="31" t="str">
        <f t="shared" si="5"/>
        <v/>
      </c>
      <c r="H43" s="102">
        <f>IF(AND(M43&gt;0,M43&lt;=STATS!$C$22),1,"")</f>
        <v>1</v>
      </c>
      <c r="J43" s="13">
        <v>42</v>
      </c>
      <c r="K43">
        <v>45.450220000000002</v>
      </c>
      <c r="L43">
        <v>-92.505359999999996</v>
      </c>
      <c r="M43" s="4">
        <v>7.5</v>
      </c>
      <c r="N43" s="4" t="s">
        <v>486</v>
      </c>
      <c r="O43" s="4" t="s">
        <v>497</v>
      </c>
      <c r="R43" s="8"/>
      <c r="S43" s="8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EZ43" s="99"/>
      <c r="FA43" s="99"/>
      <c r="FB43" s="99"/>
      <c r="FC43" s="99"/>
      <c r="FD43" s="99"/>
    </row>
    <row r="44" spans="1:160">
      <c r="B44" s="31">
        <f t="shared" si="0"/>
        <v>1</v>
      </c>
      <c r="C44" s="31">
        <f t="shared" si="1"/>
        <v>1</v>
      </c>
      <c r="D44" s="31">
        <f t="shared" si="2"/>
        <v>1</v>
      </c>
      <c r="E44" s="31">
        <f t="shared" si="3"/>
        <v>1</v>
      </c>
      <c r="F44" s="31">
        <f t="shared" si="4"/>
        <v>1</v>
      </c>
      <c r="G44" s="31">
        <f t="shared" si="5"/>
        <v>7.5</v>
      </c>
      <c r="H44" s="102">
        <f>IF(AND(M44&gt;0,M44&lt;=STATS!$C$22),1,"")</f>
        <v>1</v>
      </c>
      <c r="J44" s="13">
        <v>43</v>
      </c>
      <c r="K44">
        <v>45.450229999999998</v>
      </c>
      <c r="L44">
        <v>-92.505129999999994</v>
      </c>
      <c r="M44" s="4">
        <v>7.5</v>
      </c>
      <c r="N44" s="4" t="s">
        <v>486</v>
      </c>
      <c r="O44" s="4" t="s">
        <v>497</v>
      </c>
      <c r="Q44" s="4">
        <v>2</v>
      </c>
      <c r="R44" s="8"/>
      <c r="S44" s="8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W44" s="4">
        <v>2</v>
      </c>
      <c r="EZ44" s="99"/>
      <c r="FA44" s="99"/>
      <c r="FB44" s="99"/>
      <c r="FC44" s="99"/>
      <c r="FD44" s="99"/>
    </row>
    <row r="45" spans="1:160">
      <c r="B45" s="31">
        <f t="shared" si="0"/>
        <v>0</v>
      </c>
      <c r="C45" s="31" t="str">
        <f t="shared" si="1"/>
        <v/>
      </c>
      <c r="D45" s="31" t="str">
        <f t="shared" si="2"/>
        <v/>
      </c>
      <c r="E45" s="31">
        <f t="shared" si="3"/>
        <v>0</v>
      </c>
      <c r="F45" s="31">
        <f t="shared" si="4"/>
        <v>0</v>
      </c>
      <c r="G45" s="31" t="str">
        <f t="shared" si="5"/>
        <v/>
      </c>
      <c r="H45" s="102">
        <f>IF(AND(M45&gt;0,M45&lt;=STATS!$C$22),1,"")</f>
        <v>1</v>
      </c>
      <c r="J45" s="13">
        <v>44</v>
      </c>
      <c r="K45">
        <v>45.450229999999998</v>
      </c>
      <c r="L45">
        <v>-92.504900000000006</v>
      </c>
      <c r="M45" s="4">
        <v>9.5</v>
      </c>
      <c r="N45" s="4" t="s">
        <v>486</v>
      </c>
      <c r="O45" s="4" t="s">
        <v>497</v>
      </c>
      <c r="R45" s="8"/>
      <c r="S45" s="8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EZ45" s="99"/>
      <c r="FA45" s="99"/>
      <c r="FB45" s="99"/>
      <c r="FC45" s="99"/>
      <c r="FD45" s="99"/>
    </row>
    <row r="46" spans="1:160">
      <c r="B46" s="31">
        <f t="shared" si="0"/>
        <v>0</v>
      </c>
      <c r="C46" s="31" t="str">
        <f t="shared" si="1"/>
        <v/>
      </c>
      <c r="D46" s="31" t="str">
        <f t="shared" si="2"/>
        <v/>
      </c>
      <c r="E46" s="31">
        <f t="shared" si="3"/>
        <v>0</v>
      </c>
      <c r="F46" s="31">
        <f t="shared" si="4"/>
        <v>0</v>
      </c>
      <c r="G46" s="31" t="str">
        <f t="shared" si="5"/>
        <v/>
      </c>
      <c r="H46" s="102">
        <f>IF(AND(M46&gt;0,M46&lt;=STATS!$C$22),1,"")</f>
        <v>1</v>
      </c>
      <c r="J46" s="13">
        <v>45</v>
      </c>
      <c r="K46">
        <v>45.45035</v>
      </c>
      <c r="L46">
        <v>-92.499610000000004</v>
      </c>
      <c r="M46" s="4">
        <v>12</v>
      </c>
      <c r="N46" s="4" t="s">
        <v>486</v>
      </c>
      <c r="O46" s="4" t="s">
        <v>497</v>
      </c>
      <c r="R46" s="8"/>
      <c r="S46" s="8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EZ46" s="99"/>
      <c r="FA46" s="99"/>
      <c r="FB46" s="99"/>
      <c r="FC46" s="99"/>
      <c r="FD46" s="99"/>
    </row>
    <row r="47" spans="1:160">
      <c r="B47" s="31">
        <f t="shared" si="0"/>
        <v>2</v>
      </c>
      <c r="C47" s="31">
        <f t="shared" si="1"/>
        <v>2</v>
      </c>
      <c r="D47" s="31">
        <f t="shared" si="2"/>
        <v>2</v>
      </c>
      <c r="E47" s="31">
        <f t="shared" si="3"/>
        <v>2</v>
      </c>
      <c r="F47" s="31">
        <f t="shared" si="4"/>
        <v>2</v>
      </c>
      <c r="G47" s="31">
        <f t="shared" si="5"/>
        <v>9</v>
      </c>
      <c r="H47" s="102">
        <f>IF(AND(M47&gt;0,M47&lt;=STATS!$C$22),1,"")</f>
        <v>1</v>
      </c>
      <c r="J47" s="13">
        <v>46</v>
      </c>
      <c r="K47">
        <v>45.45035</v>
      </c>
      <c r="L47">
        <v>-92.499380000000002</v>
      </c>
      <c r="M47" s="4">
        <v>9</v>
      </c>
      <c r="N47" s="4" t="s">
        <v>486</v>
      </c>
      <c r="O47" s="4" t="s">
        <v>497</v>
      </c>
      <c r="Q47" s="4">
        <v>1</v>
      </c>
      <c r="R47" s="8"/>
      <c r="S47" s="8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BG47" s="4">
        <v>1</v>
      </c>
      <c r="BO47" s="4">
        <v>1</v>
      </c>
      <c r="EZ47" s="99"/>
      <c r="FA47" s="99"/>
      <c r="FB47" s="99"/>
      <c r="FC47" s="99"/>
      <c r="FD47" s="99"/>
    </row>
    <row r="48" spans="1:160">
      <c r="B48" s="31">
        <f t="shared" si="0"/>
        <v>1</v>
      </c>
      <c r="C48" s="31">
        <f t="shared" si="1"/>
        <v>1</v>
      </c>
      <c r="D48" s="31">
        <f t="shared" si="2"/>
        <v>1</v>
      </c>
      <c r="E48" s="31">
        <f t="shared" si="3"/>
        <v>1</v>
      </c>
      <c r="F48" s="31">
        <f t="shared" si="4"/>
        <v>1</v>
      </c>
      <c r="G48" s="31">
        <f t="shared" si="5"/>
        <v>5.5</v>
      </c>
      <c r="H48" s="102">
        <f>IF(AND(M48&gt;0,M48&lt;=STATS!$C$22),1,"")</f>
        <v>1</v>
      </c>
      <c r="J48" s="13">
        <v>47</v>
      </c>
      <c r="K48">
        <v>45.450360000000003</v>
      </c>
      <c r="L48">
        <v>-92.49915</v>
      </c>
      <c r="M48" s="4">
        <v>5.5</v>
      </c>
      <c r="N48" s="4" t="s">
        <v>486</v>
      </c>
      <c r="O48" s="4" t="s">
        <v>497</v>
      </c>
      <c r="Q48" s="4">
        <v>1</v>
      </c>
      <c r="R48" s="8"/>
      <c r="S48" s="8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W48" s="4">
        <v>1</v>
      </c>
      <c r="EZ48" s="99"/>
      <c r="FA48" s="99"/>
      <c r="FB48" s="99"/>
      <c r="FC48" s="99"/>
      <c r="FD48" s="99"/>
    </row>
    <row r="49" spans="2:160">
      <c r="B49" s="31">
        <f t="shared" si="0"/>
        <v>0</v>
      </c>
      <c r="C49" s="31" t="str">
        <f t="shared" si="1"/>
        <v/>
      </c>
      <c r="D49" s="31" t="str">
        <f t="shared" si="2"/>
        <v/>
      </c>
      <c r="E49" s="31">
        <f t="shared" si="3"/>
        <v>0</v>
      </c>
      <c r="F49" s="31">
        <f t="shared" si="4"/>
        <v>0</v>
      </c>
      <c r="G49" s="31" t="str">
        <f t="shared" si="5"/>
        <v/>
      </c>
      <c r="H49" s="102">
        <f>IF(AND(M49&gt;0,M49&lt;=STATS!$C$22),1,"")</f>
        <v>1</v>
      </c>
      <c r="J49" s="13">
        <v>48</v>
      </c>
      <c r="K49">
        <v>45.450229999999998</v>
      </c>
      <c r="L49">
        <v>-92.512270000000001</v>
      </c>
      <c r="M49" s="4">
        <v>12</v>
      </c>
      <c r="N49" s="4" t="s">
        <v>486</v>
      </c>
      <c r="O49" s="4" t="s">
        <v>497</v>
      </c>
      <c r="R49" s="8"/>
      <c r="S49" s="8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EZ49" s="99"/>
      <c r="FA49" s="99"/>
      <c r="FB49" s="99">
        <v>1</v>
      </c>
      <c r="FC49" s="99"/>
      <c r="FD49" s="99"/>
    </row>
    <row r="50" spans="2:160">
      <c r="B50" s="31">
        <f t="shared" si="0"/>
        <v>1</v>
      </c>
      <c r="C50" s="31">
        <f t="shared" si="1"/>
        <v>1</v>
      </c>
      <c r="D50" s="31">
        <f t="shared" si="2"/>
        <v>1</v>
      </c>
      <c r="E50" s="31">
        <f t="shared" si="3"/>
        <v>1</v>
      </c>
      <c r="F50" s="31">
        <f t="shared" si="4"/>
        <v>1</v>
      </c>
      <c r="G50" s="31">
        <f t="shared" si="5"/>
        <v>8</v>
      </c>
      <c r="H50" s="102">
        <f>IF(AND(M50&gt;0,M50&lt;=STATS!$C$22),1,"")</f>
        <v>1</v>
      </c>
      <c r="J50" s="13">
        <v>49</v>
      </c>
      <c r="K50">
        <v>45.450510000000001</v>
      </c>
      <c r="L50">
        <v>-92.499390000000005</v>
      </c>
      <c r="M50" s="4">
        <v>8</v>
      </c>
      <c r="N50" s="4" t="s">
        <v>486</v>
      </c>
      <c r="O50" s="4" t="s">
        <v>497</v>
      </c>
      <c r="Q50" s="4">
        <v>1</v>
      </c>
      <c r="R50" s="8"/>
      <c r="S50" s="8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BR50" s="4">
        <v>1</v>
      </c>
      <c r="EZ50" s="99"/>
      <c r="FA50" s="99"/>
      <c r="FB50" s="99"/>
      <c r="FC50" s="99"/>
      <c r="FD50" s="99"/>
    </row>
    <row r="51" spans="2:160">
      <c r="B51" s="31">
        <f t="shared" si="0"/>
        <v>0</v>
      </c>
      <c r="C51" s="31" t="str">
        <f t="shared" si="1"/>
        <v/>
      </c>
      <c r="D51" s="31" t="str">
        <f t="shared" si="2"/>
        <v/>
      </c>
      <c r="E51" s="31">
        <f t="shared" si="3"/>
        <v>0</v>
      </c>
      <c r="F51" s="31">
        <f t="shared" si="4"/>
        <v>0</v>
      </c>
      <c r="G51" s="31" t="str">
        <f t="shared" si="5"/>
        <v/>
      </c>
      <c r="H51" s="102">
        <f>IF(AND(M51&gt;0,M51&lt;=STATS!$C$22),1,"")</f>
        <v>1</v>
      </c>
      <c r="J51" s="13">
        <v>50</v>
      </c>
      <c r="K51">
        <v>45.450519999999997</v>
      </c>
      <c r="L51">
        <v>-92.499160000000003</v>
      </c>
      <c r="M51" s="4">
        <v>5</v>
      </c>
      <c r="N51" s="4" t="s">
        <v>488</v>
      </c>
      <c r="O51" s="4" t="s">
        <v>497</v>
      </c>
      <c r="R51" s="8"/>
      <c r="S51" s="8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EZ51" s="99"/>
      <c r="FA51" s="99"/>
      <c r="FB51" s="99"/>
      <c r="FC51" s="99"/>
      <c r="FD51" s="99"/>
    </row>
    <row r="52" spans="2:160">
      <c r="B52" s="31">
        <f t="shared" si="0"/>
        <v>1</v>
      </c>
      <c r="C52" s="31">
        <f t="shared" si="1"/>
        <v>1</v>
      </c>
      <c r="D52" s="31">
        <f t="shared" si="2"/>
        <v>1</v>
      </c>
      <c r="E52" s="31">
        <f t="shared" si="3"/>
        <v>1</v>
      </c>
      <c r="F52" s="31">
        <f t="shared" si="4"/>
        <v>1</v>
      </c>
      <c r="G52" s="31">
        <f t="shared" si="5"/>
        <v>9</v>
      </c>
      <c r="H52" s="102">
        <f>IF(AND(M52&gt;0,M52&lt;=STATS!$C$22),1,"")</f>
        <v>1</v>
      </c>
      <c r="J52" s="13">
        <v>51</v>
      </c>
      <c r="K52">
        <v>45.450679999999998</v>
      </c>
      <c r="L52">
        <v>-92.499399999999994</v>
      </c>
      <c r="M52" s="4">
        <v>9</v>
      </c>
      <c r="N52" s="4" t="s">
        <v>486</v>
      </c>
      <c r="O52" s="4" t="s">
        <v>497</v>
      </c>
      <c r="Q52" s="4">
        <v>1</v>
      </c>
      <c r="R52" s="8"/>
      <c r="S52" s="8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BG52" s="4">
        <v>1</v>
      </c>
      <c r="EZ52" s="99"/>
      <c r="FA52" s="99"/>
      <c r="FB52" s="99"/>
      <c r="FC52" s="99"/>
      <c r="FD52" s="99"/>
    </row>
    <row r="53" spans="2:160">
      <c r="B53" s="31">
        <f t="shared" si="0"/>
        <v>0</v>
      </c>
      <c r="C53" s="31" t="str">
        <f t="shared" si="1"/>
        <v/>
      </c>
      <c r="D53" s="31" t="str">
        <f t="shared" si="2"/>
        <v/>
      </c>
      <c r="E53" s="31">
        <f t="shared" si="3"/>
        <v>0</v>
      </c>
      <c r="F53" s="31">
        <f t="shared" si="4"/>
        <v>0</v>
      </c>
      <c r="G53" s="31" t="str">
        <f t="shared" si="5"/>
        <v/>
      </c>
      <c r="H53" s="102">
        <f>IF(AND(M53&gt;0,M53&lt;=STATS!$C$22),1,"")</f>
        <v>1</v>
      </c>
      <c r="J53" s="13">
        <v>52</v>
      </c>
      <c r="K53">
        <v>45.450679999999998</v>
      </c>
      <c r="L53">
        <v>-92.499170000000007</v>
      </c>
      <c r="M53" s="4">
        <v>4</v>
      </c>
      <c r="N53" s="4" t="s">
        <v>488</v>
      </c>
      <c r="O53" s="4" t="s">
        <v>497</v>
      </c>
      <c r="R53" s="8"/>
      <c r="S53" s="8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EZ53" s="99"/>
      <c r="FA53" s="99"/>
      <c r="FB53" s="99"/>
      <c r="FC53" s="99"/>
      <c r="FD53" s="99"/>
    </row>
    <row r="54" spans="2:160">
      <c r="B54" s="31">
        <f t="shared" si="0"/>
        <v>0</v>
      </c>
      <c r="C54" s="31" t="str">
        <f t="shared" si="1"/>
        <v/>
      </c>
      <c r="D54" s="31" t="str">
        <f t="shared" si="2"/>
        <v/>
      </c>
      <c r="E54" s="31">
        <f t="shared" si="3"/>
        <v>0</v>
      </c>
      <c r="F54" s="31">
        <f t="shared" si="4"/>
        <v>0</v>
      </c>
      <c r="G54" s="31" t="str">
        <f t="shared" si="5"/>
        <v/>
      </c>
      <c r="H54" s="102">
        <f>IF(AND(M54&gt;0,M54&lt;=STATS!$C$22),1,"")</f>
        <v>1</v>
      </c>
      <c r="J54" s="13">
        <v>53</v>
      </c>
      <c r="K54">
        <v>45.45055</v>
      </c>
      <c r="L54">
        <v>-92.512510000000006</v>
      </c>
      <c r="M54" s="4">
        <v>10</v>
      </c>
      <c r="N54" s="4" t="s">
        <v>486</v>
      </c>
      <c r="O54" s="4" t="s">
        <v>497</v>
      </c>
      <c r="R54" s="8"/>
      <c r="S54" s="8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EZ54" s="99"/>
      <c r="FA54" s="99"/>
      <c r="FB54" s="99">
        <v>2</v>
      </c>
      <c r="FC54" s="99"/>
      <c r="FD54" s="99"/>
    </row>
    <row r="55" spans="2:160">
      <c r="B55" s="31">
        <f t="shared" si="0"/>
        <v>2</v>
      </c>
      <c r="C55" s="31">
        <f t="shared" si="1"/>
        <v>2</v>
      </c>
      <c r="D55" s="31">
        <f t="shared" si="2"/>
        <v>2</v>
      </c>
      <c r="E55" s="31">
        <f t="shared" si="3"/>
        <v>2</v>
      </c>
      <c r="F55" s="31">
        <f t="shared" si="4"/>
        <v>2</v>
      </c>
      <c r="G55" s="31">
        <f t="shared" si="5"/>
        <v>9.5</v>
      </c>
      <c r="H55" s="102">
        <f>IF(AND(M55&gt;0,M55&lt;=STATS!$C$22),1,"")</f>
        <v>1</v>
      </c>
      <c r="J55" s="13">
        <v>54</v>
      </c>
      <c r="K55">
        <v>45.450839999999999</v>
      </c>
      <c r="L55">
        <v>-92.499399999999994</v>
      </c>
      <c r="M55" s="4">
        <v>9.5</v>
      </c>
      <c r="N55" s="4" t="s">
        <v>486</v>
      </c>
      <c r="O55" s="4" t="s">
        <v>497</v>
      </c>
      <c r="Q55" s="4">
        <v>1</v>
      </c>
      <c r="R55" s="8"/>
      <c r="S55" s="8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BG55" s="4">
        <v>1</v>
      </c>
      <c r="BO55" s="4">
        <v>1</v>
      </c>
      <c r="EZ55" s="99"/>
      <c r="FA55" s="99"/>
      <c r="FB55" s="99">
        <v>2</v>
      </c>
      <c r="FC55" s="99"/>
      <c r="FD55" s="99"/>
    </row>
    <row r="56" spans="2:160">
      <c r="B56" s="31">
        <f t="shared" si="0"/>
        <v>0</v>
      </c>
      <c r="C56" s="31" t="str">
        <f t="shared" si="1"/>
        <v/>
      </c>
      <c r="D56" s="31" t="str">
        <f t="shared" si="2"/>
        <v/>
      </c>
      <c r="E56" s="31">
        <f t="shared" si="3"/>
        <v>0</v>
      </c>
      <c r="F56" s="31">
        <f t="shared" si="4"/>
        <v>0</v>
      </c>
      <c r="G56" s="31" t="str">
        <f t="shared" si="5"/>
        <v/>
      </c>
      <c r="H56" s="102">
        <f>IF(AND(M56&gt;0,M56&lt;=STATS!$C$22),1,"")</f>
        <v>1</v>
      </c>
      <c r="J56" s="13">
        <v>55</v>
      </c>
      <c r="K56">
        <v>45.450839999999999</v>
      </c>
      <c r="L56">
        <v>-92.499170000000007</v>
      </c>
      <c r="M56" s="4">
        <v>3</v>
      </c>
      <c r="N56" s="4" t="s">
        <v>488</v>
      </c>
      <c r="O56" s="4" t="s">
        <v>497</v>
      </c>
      <c r="R56" s="8"/>
      <c r="S56" s="8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EZ56" s="99"/>
      <c r="FA56" s="99"/>
      <c r="FB56" s="99"/>
      <c r="FC56" s="99"/>
      <c r="FD56" s="99"/>
    </row>
    <row r="57" spans="2:160">
      <c r="B57" s="31">
        <f t="shared" si="0"/>
        <v>0</v>
      </c>
      <c r="C57" s="31" t="str">
        <f t="shared" si="1"/>
        <v/>
      </c>
      <c r="D57" s="31" t="str">
        <f t="shared" si="2"/>
        <v/>
      </c>
      <c r="E57" s="31" t="str">
        <f t="shared" si="3"/>
        <v/>
      </c>
      <c r="F57" s="31" t="str">
        <f t="shared" si="4"/>
        <v/>
      </c>
      <c r="G57" s="31" t="str">
        <f t="shared" si="5"/>
        <v/>
      </c>
      <c r="H57" s="102" t="str">
        <f>IF(AND(M57&gt;0,M57&lt;=STATS!$C$22),1,"")</f>
        <v/>
      </c>
      <c r="J57" s="13">
        <v>56</v>
      </c>
      <c r="K57">
        <v>45.450710000000001</v>
      </c>
      <c r="L57">
        <v>-92.512519999999995</v>
      </c>
      <c r="M57" s="4">
        <v>13</v>
      </c>
      <c r="N57" s="4" t="s">
        <v>486</v>
      </c>
      <c r="O57" s="4" t="s">
        <v>497</v>
      </c>
      <c r="R57" s="8"/>
      <c r="S57" s="8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EZ57" s="99"/>
      <c r="FA57" s="99"/>
      <c r="FB57" s="99"/>
      <c r="FC57" s="99"/>
      <c r="FD57" s="99"/>
    </row>
    <row r="58" spans="2:160">
      <c r="B58" s="31">
        <f t="shared" si="0"/>
        <v>0</v>
      </c>
      <c r="C58" s="31" t="str">
        <f t="shared" si="1"/>
        <v/>
      </c>
      <c r="D58" s="31" t="str">
        <f t="shared" si="2"/>
        <v/>
      </c>
      <c r="E58" s="31">
        <f t="shared" si="3"/>
        <v>0</v>
      </c>
      <c r="F58" s="31">
        <f t="shared" si="4"/>
        <v>0</v>
      </c>
      <c r="G58" s="31" t="str">
        <f t="shared" si="5"/>
        <v/>
      </c>
      <c r="H58" s="102">
        <f>IF(AND(M58&gt;0,M58&lt;=STATS!$C$22),1,"")</f>
        <v>1</v>
      </c>
      <c r="J58" s="13">
        <v>57</v>
      </c>
      <c r="K58">
        <v>45.451000000000001</v>
      </c>
      <c r="L58">
        <v>-92.499409999999997</v>
      </c>
      <c r="M58" s="4">
        <v>9.5</v>
      </c>
      <c r="N58" s="4" t="s">
        <v>486</v>
      </c>
      <c r="O58" s="4" t="s">
        <v>497</v>
      </c>
      <c r="R58" s="8"/>
      <c r="S58" s="8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EZ58" s="99"/>
      <c r="FA58" s="99"/>
      <c r="FB58" s="99"/>
      <c r="FC58" s="99"/>
      <c r="FD58" s="99"/>
    </row>
    <row r="59" spans="2:160">
      <c r="B59" s="31">
        <f t="shared" si="0"/>
        <v>0</v>
      </c>
      <c r="C59" s="31" t="str">
        <f t="shared" si="1"/>
        <v/>
      </c>
      <c r="D59" s="31" t="str">
        <f t="shared" si="2"/>
        <v/>
      </c>
      <c r="E59" s="31">
        <f t="shared" si="3"/>
        <v>0</v>
      </c>
      <c r="F59" s="31">
        <f t="shared" si="4"/>
        <v>0</v>
      </c>
      <c r="G59" s="31" t="str">
        <f t="shared" si="5"/>
        <v/>
      </c>
      <c r="H59" s="102">
        <f>IF(AND(M59&gt;0,M59&lt;=STATS!$C$22),1,"")</f>
        <v>1</v>
      </c>
      <c r="J59" s="13">
        <v>58</v>
      </c>
      <c r="K59">
        <v>45.451009999999997</v>
      </c>
      <c r="L59">
        <v>-92.499179999999996</v>
      </c>
      <c r="M59" s="4">
        <v>1</v>
      </c>
      <c r="N59" s="4" t="s">
        <v>488</v>
      </c>
      <c r="O59" s="4" t="s">
        <v>497</v>
      </c>
      <c r="R59" s="8"/>
      <c r="S59" s="8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EZ59" s="99"/>
      <c r="FA59" s="99"/>
      <c r="FB59" s="99"/>
      <c r="FC59" s="99"/>
      <c r="FD59" s="99"/>
    </row>
    <row r="60" spans="2:160">
      <c r="B60" s="31">
        <f t="shared" si="0"/>
        <v>0</v>
      </c>
      <c r="C60" s="31" t="str">
        <f t="shared" si="1"/>
        <v/>
      </c>
      <c r="D60" s="31" t="str">
        <f t="shared" si="2"/>
        <v/>
      </c>
      <c r="E60" s="31" t="str">
        <f t="shared" si="3"/>
        <v/>
      </c>
      <c r="F60" s="31" t="str">
        <f t="shared" si="4"/>
        <v/>
      </c>
      <c r="G60" s="31" t="str">
        <f t="shared" si="5"/>
        <v/>
      </c>
      <c r="H60" s="102" t="str">
        <f>IF(AND(M60&gt;0,M60&lt;=STATS!$C$22),1,"")</f>
        <v/>
      </c>
      <c r="J60" s="13">
        <v>59</v>
      </c>
      <c r="K60">
        <v>45.450870000000002</v>
      </c>
      <c r="L60">
        <v>-92.512529999999998</v>
      </c>
      <c r="M60" s="4">
        <v>14.5</v>
      </c>
      <c r="N60" s="4" t="s">
        <v>486</v>
      </c>
      <c r="O60" s="4" t="s">
        <v>497</v>
      </c>
      <c r="R60" s="8"/>
      <c r="S60" s="8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EZ60" s="99"/>
      <c r="FA60" s="99"/>
      <c r="FB60" s="99"/>
      <c r="FC60" s="99"/>
      <c r="FD60" s="99"/>
    </row>
    <row r="61" spans="2:160">
      <c r="B61" s="31">
        <f t="shared" si="0"/>
        <v>0</v>
      </c>
      <c r="C61" s="31" t="str">
        <f t="shared" si="1"/>
        <v/>
      </c>
      <c r="D61" s="31" t="str">
        <f t="shared" si="2"/>
        <v/>
      </c>
      <c r="E61" s="31">
        <f t="shared" si="3"/>
        <v>0</v>
      </c>
      <c r="F61" s="31">
        <f t="shared" si="4"/>
        <v>0</v>
      </c>
      <c r="G61" s="31" t="str">
        <f t="shared" si="5"/>
        <v/>
      </c>
      <c r="H61" s="102">
        <f>IF(AND(M61&gt;0,M61&lt;=STATS!$C$22),1,"")</f>
        <v>1</v>
      </c>
      <c r="J61" s="13">
        <v>60</v>
      </c>
      <c r="K61">
        <v>45.451160000000002</v>
      </c>
      <c r="L61">
        <v>-92.499420000000001</v>
      </c>
      <c r="M61" s="4">
        <v>9</v>
      </c>
      <c r="N61" s="4" t="s">
        <v>486</v>
      </c>
      <c r="O61" s="4" t="s">
        <v>497</v>
      </c>
      <c r="R61" s="8"/>
      <c r="S61" s="8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EZ61" s="99"/>
      <c r="FA61" s="99"/>
      <c r="FB61" s="99"/>
      <c r="FC61" s="99"/>
      <c r="FD61" s="99"/>
    </row>
    <row r="62" spans="2:160">
      <c r="B62" s="31">
        <f t="shared" si="0"/>
        <v>0</v>
      </c>
      <c r="C62" s="31" t="str">
        <f t="shared" si="1"/>
        <v/>
      </c>
      <c r="D62" s="31" t="str">
        <f t="shared" si="2"/>
        <v/>
      </c>
      <c r="E62" s="31">
        <f t="shared" si="3"/>
        <v>0</v>
      </c>
      <c r="F62" s="31">
        <f t="shared" si="4"/>
        <v>0</v>
      </c>
      <c r="G62" s="31" t="str">
        <f t="shared" si="5"/>
        <v/>
      </c>
      <c r="H62" s="102">
        <f>IF(AND(M62&gt;0,M62&lt;=STATS!$C$22),1,"")</f>
        <v>1</v>
      </c>
      <c r="J62" s="13">
        <v>61</v>
      </c>
      <c r="K62">
        <v>45.451030000000003</v>
      </c>
      <c r="L62">
        <v>-92.51276</v>
      </c>
      <c r="M62" s="4">
        <v>10</v>
      </c>
      <c r="N62" s="4" t="s">
        <v>486</v>
      </c>
      <c r="O62" s="4" t="s">
        <v>497</v>
      </c>
      <c r="R62" s="8"/>
      <c r="S62" s="8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EZ62" s="99"/>
      <c r="FA62" s="99"/>
      <c r="FB62" s="99">
        <v>2</v>
      </c>
      <c r="FC62" s="99"/>
      <c r="FD62" s="99"/>
    </row>
    <row r="63" spans="2:160">
      <c r="B63" s="31">
        <f t="shared" si="0"/>
        <v>0</v>
      </c>
      <c r="C63" s="31" t="str">
        <f t="shared" si="1"/>
        <v/>
      </c>
      <c r="D63" s="31" t="str">
        <f t="shared" si="2"/>
        <v/>
      </c>
      <c r="E63" s="31">
        <f t="shared" si="3"/>
        <v>0</v>
      </c>
      <c r="F63" s="31">
        <f t="shared" si="4"/>
        <v>0</v>
      </c>
      <c r="G63" s="31" t="str">
        <f t="shared" si="5"/>
        <v/>
      </c>
      <c r="H63" s="102">
        <f>IF(AND(M63&gt;0,M63&lt;=STATS!$C$22),1,"")</f>
        <v>1</v>
      </c>
      <c r="J63" s="13">
        <v>62</v>
      </c>
      <c r="K63">
        <v>45.451320000000003</v>
      </c>
      <c r="L63">
        <v>-92.499430000000004</v>
      </c>
      <c r="M63" s="4">
        <v>8.5</v>
      </c>
      <c r="N63" s="4" t="s">
        <v>486</v>
      </c>
      <c r="O63" s="4" t="s">
        <v>497</v>
      </c>
      <c r="R63" s="8"/>
      <c r="S63" s="8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EZ63" s="99"/>
      <c r="FA63" s="99"/>
      <c r="FB63" s="99"/>
      <c r="FC63" s="99"/>
      <c r="FD63" s="99"/>
    </row>
    <row r="64" spans="2:160">
      <c r="B64" s="31">
        <f t="shared" si="0"/>
        <v>1</v>
      </c>
      <c r="C64" s="31">
        <f t="shared" si="1"/>
        <v>1</v>
      </c>
      <c r="D64" s="31">
        <f t="shared" si="2"/>
        <v>1</v>
      </c>
      <c r="E64" s="31">
        <f t="shared" si="3"/>
        <v>1</v>
      </c>
      <c r="F64" s="31">
        <f t="shared" si="4"/>
        <v>1</v>
      </c>
      <c r="G64" s="31">
        <f t="shared" si="5"/>
        <v>6</v>
      </c>
      <c r="H64" s="102">
        <f>IF(AND(M64&gt;0,M64&lt;=STATS!$C$22),1,"")</f>
        <v>1</v>
      </c>
      <c r="J64" s="13">
        <v>63</v>
      </c>
      <c r="K64">
        <v>45.45149</v>
      </c>
      <c r="L64">
        <v>-92.499430000000004</v>
      </c>
      <c r="M64" s="4">
        <v>6</v>
      </c>
      <c r="N64" s="4" t="s">
        <v>486</v>
      </c>
      <c r="O64" s="4" t="s">
        <v>497</v>
      </c>
      <c r="Q64" s="4">
        <v>1</v>
      </c>
      <c r="R64" s="8"/>
      <c r="S64" s="8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W64" s="4">
        <v>1</v>
      </c>
      <c r="EZ64" s="99"/>
      <c r="FA64" s="99"/>
      <c r="FB64" s="99"/>
      <c r="FC64" s="99"/>
      <c r="FD64" s="99"/>
    </row>
    <row r="65" spans="2:160">
      <c r="B65" s="31">
        <f t="shared" si="0"/>
        <v>0</v>
      </c>
      <c r="C65" s="31" t="str">
        <f t="shared" si="1"/>
        <v/>
      </c>
      <c r="D65" s="31" t="str">
        <f t="shared" si="2"/>
        <v/>
      </c>
      <c r="E65" s="31">
        <f t="shared" si="3"/>
        <v>0</v>
      </c>
      <c r="F65" s="31">
        <f t="shared" si="4"/>
        <v>0</v>
      </c>
      <c r="G65" s="31" t="str">
        <f t="shared" si="5"/>
        <v/>
      </c>
      <c r="H65" s="102">
        <f>IF(AND(M65&gt;0,M65&lt;=STATS!$C$22),1,"")</f>
        <v>1</v>
      </c>
      <c r="J65" s="13">
        <v>64</v>
      </c>
      <c r="K65">
        <v>45.451349999999998</v>
      </c>
      <c r="L65">
        <v>-92.513009999999994</v>
      </c>
      <c r="M65" s="4">
        <v>11</v>
      </c>
      <c r="N65" s="4" t="s">
        <v>486</v>
      </c>
      <c r="O65" s="4" t="s">
        <v>497</v>
      </c>
      <c r="R65" s="8"/>
      <c r="S65" s="8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EZ65" s="99"/>
      <c r="FA65" s="99"/>
      <c r="FB65" s="99"/>
      <c r="FC65" s="99"/>
      <c r="FD65" s="99"/>
    </row>
    <row r="66" spans="2:160">
      <c r="B66" s="31">
        <f t="shared" ref="B66:B129" si="6">COUNT(R66:EY66,FE66:FM66)</f>
        <v>0</v>
      </c>
      <c r="C66" s="31" t="str">
        <f t="shared" ref="C66:C129" si="7">IF(COUNT(R66:EY66,FE66:FM66)&gt;0,COUNT(R66:EY66,FE66:FM66),"")</f>
        <v/>
      </c>
      <c r="D66" s="31" t="str">
        <f t="shared" ref="D66:D129" si="8">IF(COUNT(T66:BJ66,BL66:BT66,BV66:CB66,CD66:EY66,FE66:FM66)&gt;0,COUNT(T66:BJ66,BL66:BT66,BV66:CB66,CD66:EY66,FE66:FM66),"")</f>
        <v/>
      </c>
      <c r="E66" s="31">
        <f t="shared" ref="E66:E129" si="9">IF(H66=1,COUNT(R66:EY66,FE66:FM66),"")</f>
        <v>0</v>
      </c>
      <c r="F66" s="31">
        <f t="shared" ref="F66:F129" si="10">IF(H66=1,COUNT(T66:BJ66,BL66:BT66,BV66:CB66,CD66:EY66,FE66:FM66),"")</f>
        <v>0</v>
      </c>
      <c r="G66" s="31" t="str">
        <f t="shared" ref="G66:G129" si="11">IF($B66&gt;=1,$M66,"")</f>
        <v/>
      </c>
      <c r="H66" s="102">
        <f>IF(AND(M66&gt;0,M66&lt;=STATS!$C$22),1,"")</f>
        <v>1</v>
      </c>
      <c r="J66" s="13">
        <v>65</v>
      </c>
      <c r="K66">
        <v>45.451639999999998</v>
      </c>
      <c r="L66">
        <v>-92.499669999999995</v>
      </c>
      <c r="M66" s="4">
        <v>11.5</v>
      </c>
      <c r="N66" s="4" t="s">
        <v>486</v>
      </c>
      <c r="O66" s="4" t="s">
        <v>497</v>
      </c>
      <c r="R66" s="8"/>
      <c r="S66" s="8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EZ66" s="99"/>
      <c r="FA66" s="99"/>
      <c r="FB66" s="99"/>
      <c r="FC66" s="99"/>
      <c r="FD66" s="99"/>
    </row>
    <row r="67" spans="2:160">
      <c r="B67" s="31">
        <f t="shared" si="6"/>
        <v>0</v>
      </c>
      <c r="C67" s="31" t="str">
        <f t="shared" si="7"/>
        <v/>
      </c>
      <c r="D67" s="31" t="str">
        <f t="shared" si="8"/>
        <v/>
      </c>
      <c r="E67" s="31">
        <f t="shared" si="9"/>
        <v>0</v>
      </c>
      <c r="F67" s="31">
        <f t="shared" si="10"/>
        <v>0</v>
      </c>
      <c r="G67" s="31" t="str">
        <f t="shared" si="11"/>
        <v/>
      </c>
      <c r="H67" s="102">
        <f>IF(AND(M67&gt;0,M67&lt;=STATS!$C$22),1,"")</f>
        <v>1</v>
      </c>
      <c r="J67" s="13">
        <v>66</v>
      </c>
      <c r="K67">
        <v>45.451650000000001</v>
      </c>
      <c r="L67">
        <v>-92.499440000000007</v>
      </c>
      <c r="M67" s="4">
        <v>3.5</v>
      </c>
      <c r="N67" s="4" t="s">
        <v>488</v>
      </c>
      <c r="O67" s="4" t="s">
        <v>497</v>
      </c>
      <c r="R67" s="8"/>
      <c r="S67" s="8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EZ67" s="99"/>
      <c r="FA67" s="99"/>
      <c r="FB67" s="99">
        <v>1</v>
      </c>
      <c r="FC67" s="99"/>
      <c r="FD67" s="99"/>
    </row>
    <row r="68" spans="2:160">
      <c r="B68" s="31">
        <f t="shared" si="6"/>
        <v>0</v>
      </c>
      <c r="C68" s="31" t="str">
        <f t="shared" si="7"/>
        <v/>
      </c>
      <c r="D68" s="31" t="str">
        <f t="shared" si="8"/>
        <v/>
      </c>
      <c r="E68" s="31" t="str">
        <f t="shared" si="9"/>
        <v/>
      </c>
      <c r="F68" s="31" t="str">
        <f t="shared" si="10"/>
        <v/>
      </c>
      <c r="G68" s="31" t="str">
        <f t="shared" si="11"/>
        <v/>
      </c>
      <c r="H68" s="102" t="str">
        <f>IF(AND(M68&gt;0,M68&lt;=STATS!$C$22),1,"")</f>
        <v/>
      </c>
      <c r="J68" s="13">
        <v>67</v>
      </c>
      <c r="K68">
        <v>45.451509999999999</v>
      </c>
      <c r="L68">
        <v>-92.513019999999997</v>
      </c>
      <c r="M68" s="4">
        <v>13</v>
      </c>
      <c r="N68" s="4" t="s">
        <v>486</v>
      </c>
      <c r="O68" s="4" t="s">
        <v>497</v>
      </c>
      <c r="R68" s="8"/>
      <c r="S68" s="8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EZ68" s="99"/>
      <c r="FA68" s="99"/>
      <c r="FB68" s="99"/>
      <c r="FC68" s="99"/>
      <c r="FD68" s="99"/>
    </row>
    <row r="69" spans="2:160">
      <c r="B69" s="31">
        <f t="shared" si="6"/>
        <v>1</v>
      </c>
      <c r="C69" s="31">
        <f t="shared" si="7"/>
        <v>1</v>
      </c>
      <c r="D69" s="31">
        <f t="shared" si="8"/>
        <v>1</v>
      </c>
      <c r="E69" s="31">
        <f t="shared" si="9"/>
        <v>1</v>
      </c>
      <c r="F69" s="31">
        <f t="shared" si="10"/>
        <v>1</v>
      </c>
      <c r="G69" s="31">
        <f t="shared" si="11"/>
        <v>8.5</v>
      </c>
      <c r="H69" s="102">
        <f>IF(AND(M69&gt;0,M69&lt;=STATS!$C$22),1,"")</f>
        <v>1</v>
      </c>
      <c r="J69" s="13">
        <v>68</v>
      </c>
      <c r="K69">
        <v>45.451799999999999</v>
      </c>
      <c r="L69">
        <v>-92.499679999999998</v>
      </c>
      <c r="M69" s="4">
        <v>8.5</v>
      </c>
      <c r="N69" s="4" t="s">
        <v>486</v>
      </c>
      <c r="O69" s="4" t="s">
        <v>497</v>
      </c>
      <c r="Q69" s="4">
        <v>1</v>
      </c>
      <c r="R69" s="8"/>
      <c r="S69" s="8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BG69" s="4">
        <v>1</v>
      </c>
      <c r="EZ69" s="99"/>
      <c r="FA69" s="99"/>
      <c r="FB69" s="99">
        <v>1</v>
      </c>
      <c r="FC69" s="99"/>
      <c r="FD69" s="99"/>
    </row>
    <row r="70" spans="2:160">
      <c r="B70" s="31">
        <f t="shared" si="6"/>
        <v>0</v>
      </c>
      <c r="C70" s="31" t="str">
        <f t="shared" si="7"/>
        <v/>
      </c>
      <c r="D70" s="31" t="str">
        <f t="shared" si="8"/>
        <v/>
      </c>
      <c r="E70" s="31">
        <f t="shared" si="9"/>
        <v>0</v>
      </c>
      <c r="F70" s="31">
        <f t="shared" si="10"/>
        <v>0</v>
      </c>
      <c r="G70" s="31" t="str">
        <f t="shared" si="11"/>
        <v/>
      </c>
      <c r="H70" s="102">
        <f>IF(AND(M70&gt;0,M70&lt;=STATS!$C$22),1,"")</f>
        <v>1</v>
      </c>
      <c r="J70" s="13">
        <v>69</v>
      </c>
      <c r="K70">
        <v>45.45196</v>
      </c>
      <c r="L70">
        <v>-92.49991</v>
      </c>
      <c r="M70" s="4">
        <v>11</v>
      </c>
      <c r="N70" s="4" t="s">
        <v>486</v>
      </c>
      <c r="O70" s="4" t="s">
        <v>497</v>
      </c>
      <c r="R70" s="8"/>
      <c r="S70" s="8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EZ70" s="99"/>
      <c r="FA70" s="99"/>
      <c r="FB70" s="99">
        <v>2</v>
      </c>
      <c r="FC70" s="99"/>
      <c r="FD70" s="99"/>
    </row>
    <row r="71" spans="2:160">
      <c r="B71" s="31">
        <f t="shared" si="6"/>
        <v>1</v>
      </c>
      <c r="C71" s="31">
        <f t="shared" si="7"/>
        <v>1</v>
      </c>
      <c r="D71" s="31">
        <f t="shared" si="8"/>
        <v>1</v>
      </c>
      <c r="E71" s="31">
        <f t="shared" si="9"/>
        <v>1</v>
      </c>
      <c r="F71" s="31">
        <f t="shared" si="10"/>
        <v>1</v>
      </c>
      <c r="G71" s="31">
        <f t="shared" si="11"/>
        <v>4.5</v>
      </c>
      <c r="H71" s="102">
        <f>IF(AND(M71&gt;0,M71&lt;=STATS!$C$22),1,"")</f>
        <v>1</v>
      </c>
      <c r="J71" s="13">
        <v>70</v>
      </c>
      <c r="K71">
        <v>45.451970000000003</v>
      </c>
      <c r="L71">
        <v>-92.499679999999998</v>
      </c>
      <c r="M71" s="4">
        <v>4.5</v>
      </c>
      <c r="N71" s="4" t="s">
        <v>488</v>
      </c>
      <c r="O71" s="4" t="s">
        <v>497</v>
      </c>
      <c r="Q71" s="4">
        <v>1</v>
      </c>
      <c r="R71" s="8"/>
      <c r="S71" s="8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>
        <v>1</v>
      </c>
      <c r="AF71" s="14"/>
      <c r="AG71" s="14"/>
      <c r="AH71" s="14"/>
      <c r="EZ71" s="99"/>
      <c r="FA71" s="99"/>
      <c r="FB71" s="99">
        <v>1</v>
      </c>
      <c r="FC71" s="99"/>
      <c r="FD71" s="99"/>
    </row>
    <row r="72" spans="2:160">
      <c r="B72" s="31">
        <f t="shared" si="6"/>
        <v>0</v>
      </c>
      <c r="C72" s="31" t="str">
        <f t="shared" si="7"/>
        <v/>
      </c>
      <c r="D72" s="31" t="str">
        <f t="shared" si="8"/>
        <v/>
      </c>
      <c r="E72" s="31">
        <f t="shared" si="9"/>
        <v>0</v>
      </c>
      <c r="F72" s="31">
        <f t="shared" si="10"/>
        <v>0</v>
      </c>
      <c r="G72" s="31" t="str">
        <f t="shared" si="11"/>
        <v/>
      </c>
      <c r="H72" s="102">
        <f>IF(AND(M72&gt;0,M72&lt;=STATS!$C$22),1,"")</f>
        <v>1</v>
      </c>
      <c r="J72" s="13">
        <v>71</v>
      </c>
      <c r="K72">
        <v>45.451830000000001</v>
      </c>
      <c r="L72">
        <v>-92.513260000000002</v>
      </c>
      <c r="M72" s="4">
        <v>12.5</v>
      </c>
      <c r="N72" s="4" t="s">
        <v>486</v>
      </c>
      <c r="O72" s="4" t="s">
        <v>497</v>
      </c>
      <c r="R72" s="8"/>
      <c r="S72" s="8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EZ72" s="99"/>
      <c r="FA72" s="99"/>
      <c r="FB72" s="99"/>
      <c r="FC72" s="99"/>
      <c r="FD72" s="99"/>
    </row>
    <row r="73" spans="2:160">
      <c r="B73" s="31">
        <f t="shared" si="6"/>
        <v>0</v>
      </c>
      <c r="C73" s="31" t="str">
        <f t="shared" si="7"/>
        <v/>
      </c>
      <c r="D73" s="31" t="str">
        <f t="shared" si="8"/>
        <v/>
      </c>
      <c r="E73" s="31">
        <f t="shared" si="9"/>
        <v>0</v>
      </c>
      <c r="F73" s="31">
        <f t="shared" si="10"/>
        <v>0</v>
      </c>
      <c r="G73" s="31" t="str">
        <f t="shared" si="11"/>
        <v/>
      </c>
      <c r="H73" s="102">
        <f>IF(AND(M73&gt;0,M73&lt;=STATS!$C$22),1,"")</f>
        <v>1</v>
      </c>
      <c r="J73" s="13">
        <v>72</v>
      </c>
      <c r="K73">
        <v>45.452120000000001</v>
      </c>
      <c r="L73">
        <v>-92.500150000000005</v>
      </c>
      <c r="M73" s="4">
        <v>12</v>
      </c>
      <c r="N73" s="4" t="s">
        <v>486</v>
      </c>
      <c r="O73" s="4" t="s">
        <v>497</v>
      </c>
      <c r="R73" s="8"/>
      <c r="S73" s="8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EZ73" s="99"/>
      <c r="FA73" s="99"/>
      <c r="FB73" s="99"/>
      <c r="FC73" s="99"/>
      <c r="FD73" s="99"/>
    </row>
    <row r="74" spans="2:160">
      <c r="B74" s="31">
        <f t="shared" si="6"/>
        <v>0</v>
      </c>
      <c r="C74" s="31" t="str">
        <f t="shared" si="7"/>
        <v/>
      </c>
      <c r="D74" s="31" t="str">
        <f t="shared" si="8"/>
        <v/>
      </c>
      <c r="E74" s="31">
        <f t="shared" si="9"/>
        <v>0</v>
      </c>
      <c r="F74" s="31">
        <f t="shared" si="10"/>
        <v>0</v>
      </c>
      <c r="G74" s="31" t="str">
        <f t="shared" si="11"/>
        <v/>
      </c>
      <c r="H74" s="102">
        <f>IF(AND(M74&gt;0,M74&lt;=STATS!$C$22),1,"")</f>
        <v>1</v>
      </c>
      <c r="J74" s="13">
        <v>73</v>
      </c>
      <c r="K74">
        <v>45.452120000000001</v>
      </c>
      <c r="L74">
        <v>-92.499920000000003</v>
      </c>
      <c r="M74" s="4">
        <v>6</v>
      </c>
      <c r="N74" s="4" t="s">
        <v>488</v>
      </c>
      <c r="O74" s="4" t="s">
        <v>497</v>
      </c>
      <c r="R74" s="8"/>
      <c r="S74" s="8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EZ74" s="99"/>
      <c r="FA74" s="99"/>
      <c r="FB74" s="99"/>
      <c r="FC74" s="99"/>
      <c r="FD74" s="99"/>
    </row>
    <row r="75" spans="2:160">
      <c r="B75" s="31">
        <f t="shared" si="6"/>
        <v>0</v>
      </c>
      <c r="C75" s="31" t="str">
        <f t="shared" si="7"/>
        <v/>
      </c>
      <c r="D75" s="31" t="str">
        <f t="shared" si="8"/>
        <v/>
      </c>
      <c r="E75" s="31">
        <f t="shared" si="9"/>
        <v>0</v>
      </c>
      <c r="F75" s="31">
        <f t="shared" si="10"/>
        <v>0</v>
      </c>
      <c r="G75" s="31" t="str">
        <f t="shared" si="11"/>
        <v/>
      </c>
      <c r="H75" s="102">
        <f>IF(AND(M75&gt;0,M75&lt;=STATS!$C$22),1,"")</f>
        <v>1</v>
      </c>
      <c r="J75" s="13">
        <v>74</v>
      </c>
      <c r="K75">
        <v>45.451990000000002</v>
      </c>
      <c r="L75">
        <v>-92.513499999999993</v>
      </c>
      <c r="M75" s="4">
        <v>8.5</v>
      </c>
      <c r="N75" s="4" t="s">
        <v>486</v>
      </c>
      <c r="O75" s="4" t="s">
        <v>497</v>
      </c>
      <c r="R75" s="8"/>
      <c r="S75" s="8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EZ75" s="99"/>
      <c r="FA75" s="99"/>
      <c r="FB75" s="99"/>
      <c r="FC75" s="99"/>
      <c r="FD75" s="99"/>
    </row>
    <row r="76" spans="2:160">
      <c r="B76" s="31">
        <f t="shared" si="6"/>
        <v>0</v>
      </c>
      <c r="C76" s="31" t="str">
        <f t="shared" si="7"/>
        <v/>
      </c>
      <c r="D76" s="31" t="str">
        <f t="shared" si="8"/>
        <v/>
      </c>
      <c r="E76" s="31">
        <f t="shared" si="9"/>
        <v>0</v>
      </c>
      <c r="F76" s="31">
        <f t="shared" si="10"/>
        <v>0</v>
      </c>
      <c r="G76" s="31" t="str">
        <f t="shared" si="11"/>
        <v/>
      </c>
      <c r="H76" s="102">
        <f>IF(AND(M76&gt;0,M76&lt;=STATS!$C$22),1,"")</f>
        <v>1</v>
      </c>
      <c r="J76" s="13">
        <v>75</v>
      </c>
      <c r="K76">
        <v>45.452269999999999</v>
      </c>
      <c r="L76">
        <v>-92.500389999999996</v>
      </c>
      <c r="M76" s="4">
        <v>11.5</v>
      </c>
      <c r="N76" s="4" t="s">
        <v>486</v>
      </c>
      <c r="O76" s="4" t="s">
        <v>497</v>
      </c>
      <c r="R76" s="8"/>
      <c r="S76" s="8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EZ76" s="99"/>
      <c r="FA76" s="99"/>
      <c r="FB76" s="99">
        <v>1</v>
      </c>
      <c r="FC76" s="99"/>
      <c r="FD76" s="99"/>
    </row>
    <row r="77" spans="2:160">
      <c r="B77" s="31">
        <f t="shared" si="6"/>
        <v>0</v>
      </c>
      <c r="C77" s="31" t="str">
        <f t="shared" si="7"/>
        <v/>
      </c>
      <c r="D77" s="31" t="str">
        <f t="shared" si="8"/>
        <v/>
      </c>
      <c r="E77" s="31">
        <f t="shared" si="9"/>
        <v>0</v>
      </c>
      <c r="F77" s="31">
        <f t="shared" si="10"/>
        <v>0</v>
      </c>
      <c r="G77" s="31" t="str">
        <f t="shared" si="11"/>
        <v/>
      </c>
      <c r="H77" s="102">
        <f>IF(AND(M77&gt;0,M77&lt;=STATS!$C$22),1,"")</f>
        <v>1</v>
      </c>
      <c r="J77" s="13">
        <v>76</v>
      </c>
      <c r="K77">
        <v>45.452280000000002</v>
      </c>
      <c r="L77">
        <v>-92.500159999999994</v>
      </c>
      <c r="M77" s="4">
        <v>5</v>
      </c>
      <c r="N77" s="4" t="s">
        <v>486</v>
      </c>
      <c r="O77" s="4" t="s">
        <v>497</v>
      </c>
      <c r="R77" s="8"/>
      <c r="S77" s="8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EZ77" s="99"/>
      <c r="FA77" s="99"/>
      <c r="FB77" s="99"/>
      <c r="FC77" s="99"/>
      <c r="FD77" s="99"/>
    </row>
    <row r="78" spans="2:160">
      <c r="B78" s="31">
        <f t="shared" si="6"/>
        <v>0</v>
      </c>
      <c r="C78" s="31" t="str">
        <f t="shared" si="7"/>
        <v/>
      </c>
      <c r="D78" s="31" t="str">
        <f t="shared" si="8"/>
        <v/>
      </c>
      <c r="E78" s="31" t="str">
        <f t="shared" si="9"/>
        <v/>
      </c>
      <c r="F78" s="31" t="str">
        <f t="shared" si="10"/>
        <v/>
      </c>
      <c r="G78" s="31" t="str">
        <f t="shared" si="11"/>
        <v/>
      </c>
      <c r="H78" s="102" t="str">
        <f>IF(AND(M78&gt;0,M78&lt;=STATS!$C$22),1,"")</f>
        <v/>
      </c>
      <c r="J78" s="13">
        <v>77</v>
      </c>
      <c r="K78">
        <v>45.452150000000003</v>
      </c>
      <c r="L78">
        <v>-92.513509999999997</v>
      </c>
      <c r="M78" s="4">
        <v>13</v>
      </c>
      <c r="N78" s="4" t="s">
        <v>486</v>
      </c>
      <c r="O78" s="4" t="s">
        <v>497</v>
      </c>
      <c r="R78" s="8"/>
      <c r="S78" s="8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EZ78" s="99"/>
      <c r="FA78" s="99"/>
      <c r="FB78" s="99">
        <v>1</v>
      </c>
      <c r="FC78" s="99"/>
      <c r="FD78" s="99"/>
    </row>
    <row r="79" spans="2:160">
      <c r="B79" s="31">
        <f t="shared" si="6"/>
        <v>1</v>
      </c>
      <c r="C79" s="31">
        <f t="shared" si="7"/>
        <v>1</v>
      </c>
      <c r="D79" s="31">
        <f t="shared" si="8"/>
        <v>1</v>
      </c>
      <c r="E79" s="31">
        <f t="shared" si="9"/>
        <v>1</v>
      </c>
      <c r="F79" s="31">
        <f t="shared" si="10"/>
        <v>1</v>
      </c>
      <c r="G79" s="31">
        <f t="shared" si="11"/>
        <v>11.5</v>
      </c>
      <c r="H79" s="102">
        <f>IF(AND(M79&gt;0,M79&lt;=STATS!$C$22),1,"")</f>
        <v>1</v>
      </c>
      <c r="J79" s="13">
        <v>78</v>
      </c>
      <c r="K79">
        <v>45.45243</v>
      </c>
      <c r="L79">
        <v>-92.500630000000001</v>
      </c>
      <c r="M79" s="4">
        <v>11.5</v>
      </c>
      <c r="N79" s="4" t="s">
        <v>486</v>
      </c>
      <c r="O79" s="4" t="s">
        <v>497</v>
      </c>
      <c r="Q79" s="4">
        <v>1</v>
      </c>
      <c r="R79" s="8"/>
      <c r="S79" s="8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>
        <v>1</v>
      </c>
      <c r="AF79" s="14"/>
      <c r="AG79" s="14"/>
      <c r="AH79" s="14"/>
      <c r="EZ79" s="99"/>
      <c r="FA79" s="99"/>
      <c r="FB79" s="99">
        <v>1</v>
      </c>
      <c r="FC79" s="99"/>
      <c r="FD79" s="99"/>
    </row>
    <row r="80" spans="2:160">
      <c r="B80" s="31">
        <f t="shared" si="6"/>
        <v>0</v>
      </c>
      <c r="C80" s="31" t="str">
        <f t="shared" si="7"/>
        <v/>
      </c>
      <c r="D80" s="31" t="str">
        <f t="shared" si="8"/>
        <v/>
      </c>
      <c r="E80" s="31">
        <f t="shared" si="9"/>
        <v>0</v>
      </c>
      <c r="F80" s="31">
        <f t="shared" si="10"/>
        <v>0</v>
      </c>
      <c r="G80" s="31" t="str">
        <f t="shared" si="11"/>
        <v/>
      </c>
      <c r="H80" s="102">
        <f>IF(AND(M80&gt;0,M80&lt;=STATS!$C$22),1,"")</f>
        <v>1</v>
      </c>
      <c r="J80" s="13">
        <v>79</v>
      </c>
      <c r="K80">
        <v>45.452440000000003</v>
      </c>
      <c r="L80">
        <v>-92.500399999999999</v>
      </c>
      <c r="M80" s="4">
        <v>5</v>
      </c>
      <c r="N80" s="4" t="s">
        <v>488</v>
      </c>
      <c r="O80" s="4" t="s">
        <v>497</v>
      </c>
      <c r="R80" s="8"/>
      <c r="S80" s="8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EZ80" s="99"/>
      <c r="FA80" s="99"/>
      <c r="FB80" s="99"/>
      <c r="FC80" s="99"/>
      <c r="FD80" s="99"/>
    </row>
    <row r="81" spans="2:160">
      <c r="B81" s="31">
        <f t="shared" si="6"/>
        <v>1</v>
      </c>
      <c r="C81" s="31">
        <f t="shared" si="7"/>
        <v>1</v>
      </c>
      <c r="D81" s="31">
        <f t="shared" si="8"/>
        <v>1</v>
      </c>
      <c r="E81" s="31">
        <f t="shared" si="9"/>
        <v>1</v>
      </c>
      <c r="F81" s="31">
        <f t="shared" si="10"/>
        <v>1</v>
      </c>
      <c r="G81" s="31">
        <f t="shared" si="11"/>
        <v>4</v>
      </c>
      <c r="H81" s="102">
        <f>IF(AND(M81&gt;0,M81&lt;=STATS!$C$22),1,"")</f>
        <v>1</v>
      </c>
      <c r="J81" s="13">
        <v>80</v>
      </c>
      <c r="K81">
        <v>45.452309999999997</v>
      </c>
      <c r="L81">
        <v>-92.513739999999999</v>
      </c>
      <c r="M81" s="4">
        <v>4</v>
      </c>
      <c r="N81" s="4" t="s">
        <v>486</v>
      </c>
      <c r="O81" s="4" t="s">
        <v>497</v>
      </c>
      <c r="Q81" s="4">
        <v>2</v>
      </c>
      <c r="R81" s="8"/>
      <c r="S81" s="8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W81" s="4">
        <v>2</v>
      </c>
      <c r="EZ81" s="99"/>
      <c r="FA81" s="99"/>
      <c r="FB81" s="99"/>
      <c r="FC81" s="99"/>
      <c r="FD81" s="99"/>
    </row>
    <row r="82" spans="2:160">
      <c r="B82" s="31">
        <f t="shared" si="6"/>
        <v>0</v>
      </c>
      <c r="C82" s="31" t="str">
        <f t="shared" si="7"/>
        <v/>
      </c>
      <c r="D82" s="31" t="str">
        <f t="shared" si="8"/>
        <v/>
      </c>
      <c r="E82" s="31">
        <f t="shared" si="9"/>
        <v>0</v>
      </c>
      <c r="F82" s="31">
        <f t="shared" si="10"/>
        <v>0</v>
      </c>
      <c r="G82" s="31" t="str">
        <f t="shared" si="11"/>
        <v/>
      </c>
      <c r="H82" s="102">
        <f>IF(AND(M82&gt;0,M82&lt;=STATS!$C$22),1,"")</f>
        <v>1</v>
      </c>
      <c r="J82" s="13">
        <v>81</v>
      </c>
      <c r="K82">
        <v>45.452590000000001</v>
      </c>
      <c r="L82">
        <v>-92.500860000000003</v>
      </c>
      <c r="M82" s="4">
        <v>6.5</v>
      </c>
      <c r="N82" s="4" t="s">
        <v>486</v>
      </c>
      <c r="O82" s="4" t="s">
        <v>497</v>
      </c>
      <c r="R82" s="8"/>
      <c r="S82" s="8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EZ82" s="99"/>
      <c r="FA82" s="99"/>
      <c r="FB82" s="99">
        <v>2</v>
      </c>
      <c r="FC82" s="99"/>
      <c r="FD82" s="99"/>
    </row>
    <row r="83" spans="2:160">
      <c r="B83" s="31">
        <f t="shared" si="6"/>
        <v>0</v>
      </c>
      <c r="C83" s="31" t="str">
        <f t="shared" si="7"/>
        <v/>
      </c>
      <c r="D83" s="31" t="str">
        <f t="shared" si="8"/>
        <v/>
      </c>
      <c r="E83" s="31">
        <f t="shared" si="9"/>
        <v>0</v>
      </c>
      <c r="F83" s="31">
        <f t="shared" si="10"/>
        <v>0</v>
      </c>
      <c r="G83" s="31" t="str">
        <f t="shared" si="11"/>
        <v/>
      </c>
      <c r="H83" s="102">
        <f>IF(AND(M83&gt;0,M83&lt;=STATS!$C$22),1,"")</f>
        <v>1</v>
      </c>
      <c r="J83" s="13">
        <v>82</v>
      </c>
      <c r="K83">
        <v>45.452590000000001</v>
      </c>
      <c r="L83">
        <v>-92.500630000000001</v>
      </c>
      <c r="M83" s="4">
        <v>6</v>
      </c>
      <c r="N83" s="4" t="s">
        <v>488</v>
      </c>
      <c r="O83" s="4" t="s">
        <v>497</v>
      </c>
      <c r="R83" s="8"/>
      <c r="S83" s="8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EZ83" s="99"/>
      <c r="FA83" s="99"/>
      <c r="FB83" s="99"/>
      <c r="FC83" s="99"/>
      <c r="FD83" s="99"/>
    </row>
    <row r="84" spans="2:160">
      <c r="B84" s="31">
        <f t="shared" si="6"/>
        <v>1</v>
      </c>
      <c r="C84" s="31">
        <f t="shared" si="7"/>
        <v>1</v>
      </c>
      <c r="D84" s="31">
        <f t="shared" si="8"/>
        <v>1</v>
      </c>
      <c r="E84" s="31">
        <f t="shared" si="9"/>
        <v>1</v>
      </c>
      <c r="F84" s="31">
        <f t="shared" si="10"/>
        <v>1</v>
      </c>
      <c r="G84" s="31">
        <f t="shared" si="11"/>
        <v>4</v>
      </c>
      <c r="H84" s="102">
        <f>IF(AND(M84&gt;0,M84&lt;=STATS!$C$22),1,"")</f>
        <v>1</v>
      </c>
      <c r="J84" s="13">
        <v>83</v>
      </c>
      <c r="K84">
        <v>45.452469999999998</v>
      </c>
      <c r="L84">
        <v>-92.513750000000002</v>
      </c>
      <c r="M84" s="4">
        <v>4</v>
      </c>
      <c r="N84" s="4" t="s">
        <v>486</v>
      </c>
      <c r="O84" s="4" t="s">
        <v>497</v>
      </c>
      <c r="Q84" s="4">
        <v>1</v>
      </c>
      <c r="R84" s="8"/>
      <c r="S84" s="8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M84" s="4">
        <v>1</v>
      </c>
      <c r="EZ84" s="99"/>
      <c r="FA84" s="99"/>
      <c r="FB84" s="99"/>
      <c r="FC84" s="99"/>
      <c r="FD84" s="99"/>
    </row>
    <row r="85" spans="2:160">
      <c r="B85" s="31">
        <f t="shared" si="6"/>
        <v>0</v>
      </c>
      <c r="C85" s="31" t="str">
        <f t="shared" si="7"/>
        <v/>
      </c>
      <c r="D85" s="31" t="str">
        <f t="shared" si="8"/>
        <v/>
      </c>
      <c r="E85" s="31" t="str">
        <f t="shared" si="9"/>
        <v/>
      </c>
      <c r="F85" s="31" t="str">
        <f t="shared" si="10"/>
        <v/>
      </c>
      <c r="G85" s="31" t="str">
        <f t="shared" si="11"/>
        <v/>
      </c>
      <c r="H85" s="102" t="str">
        <f>IF(AND(M85&gt;0,M85&lt;=STATS!$C$22),1,"")</f>
        <v/>
      </c>
      <c r="J85" s="13">
        <v>84</v>
      </c>
      <c r="K85">
        <v>45.452640000000002</v>
      </c>
      <c r="L85">
        <v>-92.505930000000006</v>
      </c>
      <c r="M85" s="4">
        <v>15.5</v>
      </c>
      <c r="N85" s="4" t="s">
        <v>486</v>
      </c>
      <c r="O85" s="4" t="s">
        <v>497</v>
      </c>
      <c r="R85" s="8"/>
      <c r="S85" s="8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EZ85" s="99"/>
      <c r="FA85" s="99"/>
      <c r="FB85" s="99"/>
      <c r="FC85" s="99"/>
      <c r="FD85" s="99"/>
    </row>
    <row r="86" spans="2:160">
      <c r="B86" s="31">
        <f t="shared" si="6"/>
        <v>0</v>
      </c>
      <c r="C86" s="31" t="str">
        <f t="shared" si="7"/>
        <v/>
      </c>
      <c r="D86" s="31" t="str">
        <f t="shared" si="8"/>
        <v/>
      </c>
      <c r="E86" s="31" t="str">
        <f t="shared" si="9"/>
        <v/>
      </c>
      <c r="F86" s="31" t="str">
        <f t="shared" si="10"/>
        <v/>
      </c>
      <c r="G86" s="31" t="str">
        <f t="shared" si="11"/>
        <v/>
      </c>
      <c r="H86" s="102" t="str">
        <f>IF(AND(M86&gt;0,M86&lt;=STATS!$C$22),1,"")</f>
        <v/>
      </c>
      <c r="J86" s="13">
        <v>85</v>
      </c>
      <c r="K86">
        <v>45.452640000000002</v>
      </c>
      <c r="L86">
        <v>-92.505700000000004</v>
      </c>
      <c r="M86" s="4">
        <v>14</v>
      </c>
      <c r="N86" s="4" t="s">
        <v>486</v>
      </c>
      <c r="O86" s="4" t="s">
        <v>497</v>
      </c>
      <c r="R86" s="8"/>
      <c r="S86" s="8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EZ86" s="99"/>
      <c r="FA86" s="99"/>
      <c r="FB86" s="99"/>
      <c r="FC86" s="99"/>
      <c r="FD86" s="99"/>
    </row>
    <row r="87" spans="2:160">
      <c r="B87" s="31">
        <f t="shared" si="6"/>
        <v>0</v>
      </c>
      <c r="C87" s="31" t="str">
        <f t="shared" si="7"/>
        <v/>
      </c>
      <c r="D87" s="31" t="str">
        <f t="shared" si="8"/>
        <v/>
      </c>
      <c r="E87" s="31" t="str">
        <f t="shared" si="9"/>
        <v/>
      </c>
      <c r="F87" s="31" t="str">
        <f t="shared" si="10"/>
        <v/>
      </c>
      <c r="G87" s="31" t="str">
        <f t="shared" si="11"/>
        <v/>
      </c>
      <c r="H87" s="102" t="str">
        <f>IF(AND(M87&gt;0,M87&lt;=STATS!$C$22),1,"")</f>
        <v/>
      </c>
      <c r="J87" s="13">
        <v>86</v>
      </c>
      <c r="K87">
        <v>45.452649999999998</v>
      </c>
      <c r="L87">
        <v>-92.505470000000003</v>
      </c>
      <c r="M87" s="4">
        <v>15</v>
      </c>
      <c r="N87" s="4" t="s">
        <v>486</v>
      </c>
      <c r="O87" s="4" t="s">
        <v>497</v>
      </c>
      <c r="R87" s="8"/>
      <c r="S87" s="8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EZ87" s="99"/>
      <c r="FA87" s="99"/>
      <c r="FB87" s="99"/>
      <c r="FC87" s="99"/>
      <c r="FD87" s="99"/>
    </row>
    <row r="88" spans="2:160">
      <c r="B88" s="31">
        <f t="shared" si="6"/>
        <v>0</v>
      </c>
      <c r="C88" s="31" t="str">
        <f t="shared" si="7"/>
        <v/>
      </c>
      <c r="D88" s="31" t="str">
        <f t="shared" si="8"/>
        <v/>
      </c>
      <c r="E88" s="31" t="str">
        <f t="shared" si="9"/>
        <v/>
      </c>
      <c r="F88" s="31" t="str">
        <f t="shared" si="10"/>
        <v/>
      </c>
      <c r="G88" s="31" t="str">
        <f t="shared" si="11"/>
        <v/>
      </c>
      <c r="H88" s="102" t="str">
        <f>IF(AND(M88&gt;0,M88&lt;=STATS!$C$22),1,"")</f>
        <v/>
      </c>
      <c r="J88" s="13">
        <v>87</v>
      </c>
      <c r="K88">
        <v>45.452649999999998</v>
      </c>
      <c r="L88">
        <v>-92.505240000000001</v>
      </c>
      <c r="M88" s="4">
        <v>14.5</v>
      </c>
      <c r="N88" s="4" t="s">
        <v>486</v>
      </c>
      <c r="O88" s="4" t="s">
        <v>497</v>
      </c>
      <c r="R88" s="8"/>
      <c r="S88" s="8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EZ88" s="99"/>
      <c r="FA88" s="99"/>
      <c r="FB88" s="99"/>
      <c r="FC88" s="99"/>
      <c r="FD88" s="99"/>
    </row>
    <row r="89" spans="2:160">
      <c r="B89" s="31">
        <f t="shared" si="6"/>
        <v>0</v>
      </c>
      <c r="C89" s="31" t="str">
        <f t="shared" si="7"/>
        <v/>
      </c>
      <c r="D89" s="31" t="str">
        <f t="shared" si="8"/>
        <v/>
      </c>
      <c r="E89" s="31" t="str">
        <f t="shared" si="9"/>
        <v/>
      </c>
      <c r="F89" s="31" t="str">
        <f t="shared" si="10"/>
        <v/>
      </c>
      <c r="G89" s="31" t="str">
        <f t="shared" si="11"/>
        <v/>
      </c>
      <c r="H89" s="102" t="str">
        <f>IF(AND(M89&gt;0,M89&lt;=STATS!$C$22),1,"")</f>
        <v/>
      </c>
      <c r="J89" s="13">
        <v>88</v>
      </c>
      <c r="K89">
        <v>45.452660000000002</v>
      </c>
      <c r="L89">
        <v>-92.505009999999999</v>
      </c>
      <c r="M89" s="4">
        <v>14.5</v>
      </c>
      <c r="N89" s="4" t="s">
        <v>486</v>
      </c>
      <c r="O89" s="4" t="s">
        <v>497</v>
      </c>
      <c r="R89" s="8"/>
      <c r="S89" s="8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EZ89" s="99"/>
      <c r="FA89" s="99"/>
      <c r="FB89" s="99"/>
      <c r="FC89" s="99"/>
      <c r="FD89" s="99"/>
    </row>
    <row r="90" spans="2:160">
      <c r="B90" s="31">
        <f t="shared" si="6"/>
        <v>0</v>
      </c>
      <c r="C90" s="31" t="str">
        <f t="shared" si="7"/>
        <v/>
      </c>
      <c r="D90" s="31" t="str">
        <f t="shared" si="8"/>
        <v/>
      </c>
      <c r="E90" s="31" t="str">
        <f t="shared" si="9"/>
        <v/>
      </c>
      <c r="F90" s="31" t="str">
        <f t="shared" si="10"/>
        <v/>
      </c>
      <c r="G90" s="31" t="str">
        <f t="shared" si="11"/>
        <v/>
      </c>
      <c r="H90" s="102" t="str">
        <f>IF(AND(M90&gt;0,M90&lt;=STATS!$C$22),1,"")</f>
        <v/>
      </c>
      <c r="J90" s="13">
        <v>89</v>
      </c>
      <c r="K90">
        <v>45.452660000000002</v>
      </c>
      <c r="L90">
        <v>-92.504779999999997</v>
      </c>
      <c r="M90" s="4">
        <v>13.5</v>
      </c>
      <c r="N90" s="4" t="s">
        <v>486</v>
      </c>
      <c r="O90" s="4" t="s">
        <v>497</v>
      </c>
      <c r="R90" s="8"/>
      <c r="S90" s="8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EZ90" s="99"/>
      <c r="FA90" s="99"/>
      <c r="FB90" s="99"/>
      <c r="FC90" s="99"/>
      <c r="FD90" s="99"/>
    </row>
    <row r="91" spans="2:160">
      <c r="B91" s="31">
        <f t="shared" si="6"/>
        <v>0</v>
      </c>
      <c r="C91" s="31" t="str">
        <f t="shared" si="7"/>
        <v/>
      </c>
      <c r="D91" s="31" t="str">
        <f t="shared" si="8"/>
        <v/>
      </c>
      <c r="E91" s="31">
        <f t="shared" si="9"/>
        <v>0</v>
      </c>
      <c r="F91" s="31">
        <f t="shared" si="10"/>
        <v>0</v>
      </c>
      <c r="G91" s="31" t="str">
        <f t="shared" si="11"/>
        <v/>
      </c>
      <c r="H91" s="102">
        <f>IF(AND(M91&gt;0,M91&lt;=STATS!$C$22),1,"")</f>
        <v>1</v>
      </c>
      <c r="J91" s="13">
        <v>90</v>
      </c>
      <c r="K91">
        <v>45.452669999999998</v>
      </c>
      <c r="L91">
        <v>-92.504549999999995</v>
      </c>
      <c r="M91" s="4">
        <v>12</v>
      </c>
      <c r="N91" s="4" t="s">
        <v>486</v>
      </c>
      <c r="O91" s="4" t="s">
        <v>497</v>
      </c>
      <c r="R91" s="8"/>
      <c r="S91" s="8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EZ91" s="99"/>
      <c r="FA91" s="99"/>
      <c r="FB91" s="99"/>
      <c r="FC91" s="99"/>
      <c r="FD91" s="99"/>
    </row>
    <row r="92" spans="2:160">
      <c r="B92" s="31">
        <f t="shared" si="6"/>
        <v>1</v>
      </c>
      <c r="C92" s="31">
        <f t="shared" si="7"/>
        <v>1</v>
      </c>
      <c r="D92" s="31">
        <f t="shared" si="8"/>
        <v>1</v>
      </c>
      <c r="E92" s="31">
        <f t="shared" si="9"/>
        <v>1</v>
      </c>
      <c r="F92" s="31">
        <f t="shared" si="10"/>
        <v>1</v>
      </c>
      <c r="G92" s="31">
        <f t="shared" si="11"/>
        <v>12</v>
      </c>
      <c r="H92" s="102">
        <f>IF(AND(M92&gt;0,M92&lt;=STATS!$C$22),1,"")</f>
        <v>1</v>
      </c>
      <c r="J92" s="13">
        <v>91</v>
      </c>
      <c r="K92">
        <v>45.452669999999998</v>
      </c>
      <c r="L92">
        <v>-92.504320000000007</v>
      </c>
      <c r="M92" s="4">
        <v>12</v>
      </c>
      <c r="N92" s="4" t="s">
        <v>486</v>
      </c>
      <c r="O92" s="4" t="s">
        <v>497</v>
      </c>
      <c r="Q92" s="4">
        <v>1</v>
      </c>
      <c r="R92" s="8"/>
      <c r="S92" s="8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BG92" s="4">
        <v>1</v>
      </c>
      <c r="EZ92" s="99"/>
      <c r="FA92" s="99"/>
      <c r="FB92" s="99">
        <v>1</v>
      </c>
      <c r="FC92" s="99"/>
      <c r="FD92" s="99"/>
    </row>
    <row r="93" spans="2:160">
      <c r="B93" s="31">
        <f t="shared" si="6"/>
        <v>0</v>
      </c>
      <c r="C93" s="31" t="str">
        <f t="shared" si="7"/>
        <v/>
      </c>
      <c r="D93" s="31" t="str">
        <f t="shared" si="8"/>
        <v/>
      </c>
      <c r="E93" s="31">
        <f t="shared" si="9"/>
        <v>0</v>
      </c>
      <c r="F93" s="31">
        <f t="shared" si="10"/>
        <v>0</v>
      </c>
      <c r="G93" s="31" t="str">
        <f t="shared" si="11"/>
        <v/>
      </c>
      <c r="H93" s="102">
        <f>IF(AND(M93&gt;0,M93&lt;=STATS!$C$22),1,"")</f>
        <v>1</v>
      </c>
      <c r="J93" s="13">
        <v>92</v>
      </c>
      <c r="K93">
        <v>45.452680000000001</v>
      </c>
      <c r="L93">
        <v>-92.504090000000005</v>
      </c>
      <c r="M93" s="4">
        <v>9.5</v>
      </c>
      <c r="N93" s="4" t="s">
        <v>486</v>
      </c>
      <c r="O93" s="4" t="s">
        <v>497</v>
      </c>
      <c r="R93" s="8"/>
      <c r="S93" s="8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EZ93" s="99"/>
      <c r="FA93" s="99"/>
      <c r="FB93" s="99">
        <v>1</v>
      </c>
      <c r="FC93" s="99"/>
      <c r="FD93" s="99"/>
    </row>
    <row r="94" spans="2:160">
      <c r="B94" s="31">
        <f t="shared" si="6"/>
        <v>0</v>
      </c>
      <c r="C94" s="31" t="str">
        <f t="shared" si="7"/>
        <v/>
      </c>
      <c r="D94" s="31" t="str">
        <f t="shared" si="8"/>
        <v/>
      </c>
      <c r="E94" s="31">
        <f t="shared" si="9"/>
        <v>0</v>
      </c>
      <c r="F94" s="31">
        <f t="shared" si="10"/>
        <v>0</v>
      </c>
      <c r="G94" s="31" t="str">
        <f t="shared" si="11"/>
        <v/>
      </c>
      <c r="H94" s="102">
        <f>IF(AND(M94&gt;0,M94&lt;=STATS!$C$22),1,"")</f>
        <v>1</v>
      </c>
      <c r="J94" s="13">
        <v>93</v>
      </c>
      <c r="K94">
        <v>45.452680000000001</v>
      </c>
      <c r="L94">
        <v>-92.503860000000003</v>
      </c>
      <c r="M94" s="4">
        <v>12</v>
      </c>
      <c r="N94" s="4" t="s">
        <v>486</v>
      </c>
      <c r="O94" s="4" t="s">
        <v>497</v>
      </c>
      <c r="R94" s="8"/>
      <c r="S94" s="8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EZ94" s="99"/>
      <c r="FA94" s="99"/>
      <c r="FB94" s="99">
        <v>1</v>
      </c>
      <c r="FC94" s="99"/>
      <c r="FD94" s="99"/>
    </row>
    <row r="95" spans="2:160">
      <c r="B95" s="31">
        <f t="shared" si="6"/>
        <v>0</v>
      </c>
      <c r="C95" s="31" t="str">
        <f t="shared" si="7"/>
        <v/>
      </c>
      <c r="D95" s="31" t="str">
        <f t="shared" si="8"/>
        <v/>
      </c>
      <c r="E95" s="31">
        <f t="shared" si="9"/>
        <v>0</v>
      </c>
      <c r="F95" s="31">
        <f t="shared" si="10"/>
        <v>0</v>
      </c>
      <c r="G95" s="31" t="str">
        <f t="shared" si="11"/>
        <v/>
      </c>
      <c r="H95" s="102">
        <f>IF(AND(M95&gt;0,M95&lt;=STATS!$C$22),1,"")</f>
        <v>1</v>
      </c>
      <c r="J95" s="13">
        <v>94</v>
      </c>
      <c r="K95">
        <v>45.452689999999997</v>
      </c>
      <c r="L95">
        <v>-92.503630000000001</v>
      </c>
      <c r="M95" s="4">
        <v>12.5</v>
      </c>
      <c r="N95" s="4" t="s">
        <v>486</v>
      </c>
      <c r="O95" s="4" t="s">
        <v>497</v>
      </c>
      <c r="R95" s="8"/>
      <c r="S95" s="8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EZ95" s="99"/>
      <c r="FA95" s="99"/>
      <c r="FB95" s="99"/>
      <c r="FC95" s="99"/>
      <c r="FD95" s="99"/>
    </row>
    <row r="96" spans="2:160">
      <c r="B96" s="31">
        <f t="shared" si="6"/>
        <v>0</v>
      </c>
      <c r="C96" s="31" t="str">
        <f t="shared" si="7"/>
        <v/>
      </c>
      <c r="D96" s="31" t="str">
        <f t="shared" si="8"/>
        <v/>
      </c>
      <c r="E96" s="31" t="str">
        <f t="shared" si="9"/>
        <v/>
      </c>
      <c r="F96" s="31" t="str">
        <f t="shared" si="10"/>
        <v/>
      </c>
      <c r="G96" s="31" t="str">
        <f t="shared" si="11"/>
        <v/>
      </c>
      <c r="H96" s="102" t="str">
        <f>IF(AND(M96&gt;0,M96&lt;=STATS!$C$22),1,"")</f>
        <v/>
      </c>
      <c r="J96" s="13">
        <v>95</v>
      </c>
      <c r="K96">
        <v>45.452689999999997</v>
      </c>
      <c r="L96">
        <v>-92.503399999999999</v>
      </c>
      <c r="M96" s="4">
        <v>14.5</v>
      </c>
      <c r="N96" s="4" t="s">
        <v>486</v>
      </c>
      <c r="O96" s="4" t="s">
        <v>497</v>
      </c>
      <c r="R96" s="8"/>
      <c r="S96" s="8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EZ96" s="99"/>
      <c r="FA96" s="99"/>
      <c r="FB96" s="99"/>
      <c r="FC96" s="99"/>
      <c r="FD96" s="99"/>
    </row>
    <row r="97" spans="2:160">
      <c r="B97" s="31">
        <f t="shared" si="6"/>
        <v>0</v>
      </c>
      <c r="C97" s="31" t="str">
        <f t="shared" si="7"/>
        <v/>
      </c>
      <c r="D97" s="31" t="str">
        <f t="shared" si="8"/>
        <v/>
      </c>
      <c r="E97" s="31" t="str">
        <f t="shared" si="9"/>
        <v/>
      </c>
      <c r="F97" s="31" t="str">
        <f t="shared" si="10"/>
        <v/>
      </c>
      <c r="G97" s="31" t="str">
        <f t="shared" si="11"/>
        <v/>
      </c>
      <c r="H97" s="102" t="str">
        <f>IF(AND(M97&gt;0,M97&lt;=STATS!$C$22),1,"")</f>
        <v/>
      </c>
      <c r="J97" s="13">
        <v>96</v>
      </c>
      <c r="K97">
        <v>45.4527</v>
      </c>
      <c r="L97">
        <v>-92.503169999999997</v>
      </c>
      <c r="M97" s="4">
        <v>15</v>
      </c>
      <c r="N97" s="4" t="s">
        <v>486</v>
      </c>
      <c r="O97" s="4" t="s">
        <v>497</v>
      </c>
      <c r="R97" s="8"/>
      <c r="S97" s="8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EZ97" s="99"/>
      <c r="FA97" s="99"/>
      <c r="FB97" s="99">
        <v>1</v>
      </c>
      <c r="FC97" s="99"/>
      <c r="FD97" s="99"/>
    </row>
    <row r="98" spans="2:160">
      <c r="B98" s="31">
        <f t="shared" si="6"/>
        <v>0</v>
      </c>
      <c r="C98" s="31" t="str">
        <f t="shared" si="7"/>
        <v/>
      </c>
      <c r="D98" s="31" t="str">
        <f t="shared" si="8"/>
        <v/>
      </c>
      <c r="E98" s="31" t="str">
        <f t="shared" si="9"/>
        <v/>
      </c>
      <c r="F98" s="31" t="str">
        <f t="shared" si="10"/>
        <v/>
      </c>
      <c r="G98" s="31" t="str">
        <f t="shared" si="11"/>
        <v/>
      </c>
      <c r="H98" s="102" t="str">
        <f>IF(AND(M98&gt;0,M98&lt;=STATS!$C$22),1,"")</f>
        <v/>
      </c>
      <c r="J98" s="13">
        <v>97</v>
      </c>
      <c r="K98">
        <v>45.4527</v>
      </c>
      <c r="L98">
        <v>-92.502939999999995</v>
      </c>
      <c r="M98" s="4">
        <v>15.5</v>
      </c>
      <c r="N98" s="4" t="s">
        <v>486</v>
      </c>
      <c r="O98" s="4" t="s">
        <v>497</v>
      </c>
      <c r="R98" s="8"/>
      <c r="S98" s="8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EZ98" s="99"/>
      <c r="FA98" s="99"/>
      <c r="FB98" s="99"/>
      <c r="FC98" s="99"/>
      <c r="FD98" s="99"/>
    </row>
    <row r="99" spans="2:160">
      <c r="B99" s="31">
        <f t="shared" si="6"/>
        <v>0</v>
      </c>
      <c r="C99" s="31" t="str">
        <f t="shared" si="7"/>
        <v/>
      </c>
      <c r="D99" s="31" t="str">
        <f t="shared" si="8"/>
        <v/>
      </c>
      <c r="E99" s="31" t="str">
        <f t="shared" si="9"/>
        <v/>
      </c>
      <c r="F99" s="31" t="str">
        <f t="shared" si="10"/>
        <v/>
      </c>
      <c r="G99" s="31" t="str">
        <f t="shared" si="11"/>
        <v/>
      </c>
      <c r="H99" s="102" t="str">
        <f>IF(AND(M99&gt;0,M99&lt;=STATS!$C$22),1,"")</f>
        <v/>
      </c>
      <c r="J99" s="13">
        <v>98</v>
      </c>
      <c r="K99">
        <v>45.452710000000003</v>
      </c>
      <c r="L99">
        <v>-92.502709999999993</v>
      </c>
      <c r="M99" s="4">
        <v>15</v>
      </c>
      <c r="N99" s="4" t="s">
        <v>486</v>
      </c>
      <c r="O99" s="4" t="s">
        <v>497</v>
      </c>
      <c r="R99" s="8"/>
      <c r="S99" s="8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EZ99" s="99"/>
      <c r="FA99" s="99"/>
      <c r="FB99" s="99"/>
      <c r="FC99" s="99"/>
      <c r="FD99" s="99"/>
    </row>
    <row r="100" spans="2:160">
      <c r="B100" s="31">
        <f t="shared" si="6"/>
        <v>0</v>
      </c>
      <c r="C100" s="31" t="str">
        <f t="shared" si="7"/>
        <v/>
      </c>
      <c r="D100" s="31" t="str">
        <f t="shared" si="8"/>
        <v/>
      </c>
      <c r="E100" s="31" t="str">
        <f t="shared" si="9"/>
        <v/>
      </c>
      <c r="F100" s="31" t="str">
        <f t="shared" si="10"/>
        <v/>
      </c>
      <c r="G100" s="31" t="str">
        <f t="shared" si="11"/>
        <v/>
      </c>
      <c r="H100" s="102" t="str">
        <f>IF(AND(M100&gt;0,M100&lt;=STATS!$C$22),1,"")</f>
        <v/>
      </c>
      <c r="J100" s="13">
        <v>99</v>
      </c>
      <c r="K100">
        <v>45.452719999999999</v>
      </c>
      <c r="L100">
        <v>-92.502480000000006</v>
      </c>
      <c r="M100" s="4">
        <v>14</v>
      </c>
      <c r="N100" s="4" t="s">
        <v>486</v>
      </c>
      <c r="O100" s="4" t="s">
        <v>497</v>
      </c>
      <c r="R100" s="8"/>
      <c r="S100" s="8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EZ100" s="99"/>
      <c r="FA100" s="99"/>
      <c r="FB100" s="99"/>
      <c r="FC100" s="99"/>
      <c r="FD100" s="99"/>
    </row>
    <row r="101" spans="2:160">
      <c r="B101" s="31">
        <f t="shared" si="6"/>
        <v>0</v>
      </c>
      <c r="C101" s="31" t="str">
        <f t="shared" si="7"/>
        <v/>
      </c>
      <c r="D101" s="31" t="str">
        <f t="shared" si="8"/>
        <v/>
      </c>
      <c r="E101" s="31" t="str">
        <f t="shared" si="9"/>
        <v/>
      </c>
      <c r="F101" s="31" t="str">
        <f t="shared" si="10"/>
        <v/>
      </c>
      <c r="G101" s="31" t="str">
        <f t="shared" si="11"/>
        <v/>
      </c>
      <c r="H101" s="102" t="str">
        <f>IF(AND(M101&gt;0,M101&lt;=STATS!$C$22),1,"")</f>
        <v/>
      </c>
      <c r="J101" s="13">
        <v>100</v>
      </c>
      <c r="K101">
        <v>45.452719999999999</v>
      </c>
      <c r="L101">
        <v>-92.502250000000004</v>
      </c>
      <c r="M101" s="4">
        <v>13.5</v>
      </c>
      <c r="N101" s="4" t="s">
        <v>486</v>
      </c>
      <c r="O101" s="4" t="s">
        <v>497</v>
      </c>
      <c r="R101" s="8"/>
      <c r="S101" s="8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EZ101" s="99"/>
      <c r="FA101" s="99"/>
      <c r="FB101" s="99"/>
      <c r="FC101" s="99"/>
      <c r="FD101" s="99"/>
    </row>
    <row r="102" spans="2:160">
      <c r="B102" s="31">
        <f t="shared" si="6"/>
        <v>0</v>
      </c>
      <c r="C102" s="31" t="str">
        <f t="shared" si="7"/>
        <v/>
      </c>
      <c r="D102" s="31" t="str">
        <f t="shared" si="8"/>
        <v/>
      </c>
      <c r="E102" s="31" t="str">
        <f t="shared" si="9"/>
        <v/>
      </c>
      <c r="F102" s="31" t="str">
        <f t="shared" si="10"/>
        <v/>
      </c>
      <c r="G102" s="31" t="str">
        <f t="shared" si="11"/>
        <v/>
      </c>
      <c r="H102" s="102" t="str">
        <f>IF(AND(M102&gt;0,M102&lt;=STATS!$C$22),1,"")</f>
        <v/>
      </c>
      <c r="J102" s="13">
        <v>101</v>
      </c>
      <c r="K102">
        <v>45.452730000000003</v>
      </c>
      <c r="L102">
        <v>-92.502020000000002</v>
      </c>
      <c r="M102" s="4">
        <v>13</v>
      </c>
      <c r="N102" s="4" t="s">
        <v>486</v>
      </c>
      <c r="O102" s="4" t="s">
        <v>497</v>
      </c>
      <c r="R102" s="8"/>
      <c r="S102" s="8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EZ102" s="99"/>
      <c r="FA102" s="99"/>
      <c r="FB102" s="99"/>
      <c r="FC102" s="99"/>
      <c r="FD102" s="99"/>
    </row>
    <row r="103" spans="2:160">
      <c r="B103" s="31">
        <f t="shared" si="6"/>
        <v>0</v>
      </c>
      <c r="C103" s="31" t="str">
        <f t="shared" si="7"/>
        <v/>
      </c>
      <c r="D103" s="31" t="str">
        <f t="shared" si="8"/>
        <v/>
      </c>
      <c r="E103" s="31" t="str">
        <f t="shared" si="9"/>
        <v/>
      </c>
      <c r="F103" s="31" t="str">
        <f t="shared" si="10"/>
        <v/>
      </c>
      <c r="G103" s="31" t="str">
        <f t="shared" si="11"/>
        <v/>
      </c>
      <c r="H103" s="102" t="str">
        <f>IF(AND(M103&gt;0,M103&lt;=STATS!$C$22),1,"")</f>
        <v/>
      </c>
      <c r="J103" s="13">
        <v>102</v>
      </c>
      <c r="K103">
        <v>45.452730000000003</v>
      </c>
      <c r="L103">
        <v>-92.50179</v>
      </c>
      <c r="M103" s="4">
        <v>13</v>
      </c>
      <c r="N103" s="4" t="s">
        <v>486</v>
      </c>
      <c r="O103" s="4" t="s">
        <v>497</v>
      </c>
      <c r="R103" s="8"/>
      <c r="S103" s="8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EZ103" s="99"/>
      <c r="FA103" s="99"/>
      <c r="FB103" s="99">
        <v>1</v>
      </c>
      <c r="FC103" s="99"/>
      <c r="FD103" s="99"/>
    </row>
    <row r="104" spans="2:160">
      <c r="B104" s="31">
        <f t="shared" si="6"/>
        <v>0</v>
      </c>
      <c r="C104" s="31" t="str">
        <f t="shared" si="7"/>
        <v/>
      </c>
      <c r="D104" s="31" t="str">
        <f t="shared" si="8"/>
        <v/>
      </c>
      <c r="E104" s="31">
        <f t="shared" si="9"/>
        <v>0</v>
      </c>
      <c r="F104" s="31">
        <f t="shared" si="10"/>
        <v>0</v>
      </c>
      <c r="G104" s="31" t="str">
        <f t="shared" si="11"/>
        <v/>
      </c>
      <c r="H104" s="102">
        <f>IF(AND(M104&gt;0,M104&lt;=STATS!$C$22),1,"")</f>
        <v>1</v>
      </c>
      <c r="J104" s="13">
        <v>103</v>
      </c>
      <c r="K104">
        <v>45.452739999999999</v>
      </c>
      <c r="L104">
        <v>-92.501559999999998</v>
      </c>
      <c r="M104" s="4">
        <v>11</v>
      </c>
      <c r="N104" s="4" t="s">
        <v>486</v>
      </c>
      <c r="O104" s="4" t="s">
        <v>497</v>
      </c>
      <c r="R104" s="8"/>
      <c r="S104" s="8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EZ104" s="99"/>
      <c r="FA104" s="99"/>
      <c r="FB104" s="99"/>
      <c r="FC104" s="99"/>
      <c r="FD104" s="99"/>
    </row>
    <row r="105" spans="2:160">
      <c r="B105" s="31">
        <f t="shared" si="6"/>
        <v>3</v>
      </c>
      <c r="C105" s="31">
        <f t="shared" si="7"/>
        <v>3</v>
      </c>
      <c r="D105" s="31">
        <f t="shared" si="8"/>
        <v>2</v>
      </c>
      <c r="E105" s="31">
        <f t="shared" si="9"/>
        <v>3</v>
      </c>
      <c r="F105" s="31">
        <f t="shared" si="10"/>
        <v>2</v>
      </c>
      <c r="G105" s="31">
        <f t="shared" si="11"/>
        <v>8</v>
      </c>
      <c r="H105" s="102">
        <f>IF(AND(M105&gt;0,M105&lt;=STATS!$C$22),1,"")</f>
        <v>1</v>
      </c>
      <c r="J105" s="13">
        <v>104</v>
      </c>
      <c r="K105">
        <v>45.452739999999999</v>
      </c>
      <c r="L105">
        <v>-92.501329999999996</v>
      </c>
      <c r="M105" s="4">
        <v>8</v>
      </c>
      <c r="N105" s="4" t="s">
        <v>486</v>
      </c>
      <c r="O105" s="4" t="s">
        <v>497</v>
      </c>
      <c r="Q105" s="4">
        <v>1</v>
      </c>
      <c r="R105" s="8"/>
      <c r="S105" s="8">
        <v>1</v>
      </c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BG105" s="4">
        <v>1</v>
      </c>
      <c r="CY105" s="4">
        <v>1</v>
      </c>
      <c r="EZ105" s="99"/>
      <c r="FA105" s="99"/>
      <c r="FB105" s="99"/>
      <c r="FC105" s="99"/>
      <c r="FD105" s="99"/>
    </row>
    <row r="106" spans="2:160">
      <c r="B106" s="31">
        <f t="shared" si="6"/>
        <v>1</v>
      </c>
      <c r="C106" s="31">
        <f t="shared" si="7"/>
        <v>1</v>
      </c>
      <c r="D106" s="31">
        <f t="shared" si="8"/>
        <v>1</v>
      </c>
      <c r="E106" s="31">
        <f t="shared" si="9"/>
        <v>1</v>
      </c>
      <c r="F106" s="31">
        <f t="shared" si="10"/>
        <v>1</v>
      </c>
      <c r="G106" s="31">
        <f t="shared" si="11"/>
        <v>6</v>
      </c>
      <c r="H106" s="102">
        <f>IF(AND(M106&gt;0,M106&lt;=STATS!$C$22),1,"")</f>
        <v>1</v>
      </c>
      <c r="J106" s="13">
        <v>105</v>
      </c>
      <c r="K106">
        <v>45.452750000000002</v>
      </c>
      <c r="L106">
        <v>-92.501099999999994</v>
      </c>
      <c r="M106" s="4">
        <v>6</v>
      </c>
      <c r="N106" s="4" t="s">
        <v>486</v>
      </c>
      <c r="O106" s="4" t="s">
        <v>497</v>
      </c>
      <c r="Q106" s="4">
        <v>1</v>
      </c>
      <c r="R106" s="8"/>
      <c r="S106" s="8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BR106" s="4">
        <v>1</v>
      </c>
      <c r="EZ106" s="99"/>
      <c r="FA106" s="99"/>
      <c r="FB106" s="99"/>
      <c r="FC106" s="99"/>
      <c r="FD106" s="99"/>
    </row>
    <row r="107" spans="2:160">
      <c r="B107" s="31">
        <f t="shared" si="6"/>
        <v>0</v>
      </c>
      <c r="C107" s="31" t="str">
        <f t="shared" si="7"/>
        <v/>
      </c>
      <c r="D107" s="31" t="str">
        <f t="shared" si="8"/>
        <v/>
      </c>
      <c r="E107" s="31">
        <f t="shared" si="9"/>
        <v>0</v>
      </c>
      <c r="F107" s="31">
        <f t="shared" si="10"/>
        <v>0</v>
      </c>
      <c r="G107" s="31" t="str">
        <f t="shared" si="11"/>
        <v/>
      </c>
      <c r="H107" s="102">
        <f>IF(AND(M107&gt;0,M107&lt;=STATS!$C$22),1,"")</f>
        <v>1</v>
      </c>
      <c r="J107" s="13">
        <v>106</v>
      </c>
      <c r="K107">
        <v>45.452629999999999</v>
      </c>
      <c r="L107">
        <v>-92.513530000000003</v>
      </c>
      <c r="M107" s="4">
        <v>12</v>
      </c>
      <c r="N107" s="4" t="s">
        <v>486</v>
      </c>
      <c r="O107" s="4" t="s">
        <v>497</v>
      </c>
      <c r="R107" s="8"/>
      <c r="S107" s="8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EZ107" s="99"/>
      <c r="FA107" s="99"/>
      <c r="FB107" s="99"/>
      <c r="FC107" s="99"/>
      <c r="FD107" s="99"/>
    </row>
    <row r="108" spans="2:160">
      <c r="B108" s="31">
        <f t="shared" si="6"/>
        <v>0</v>
      </c>
      <c r="C108" s="31" t="str">
        <f t="shared" si="7"/>
        <v/>
      </c>
      <c r="D108" s="31" t="str">
        <f t="shared" si="8"/>
        <v/>
      </c>
      <c r="E108" s="31" t="str">
        <f t="shared" si="9"/>
        <v/>
      </c>
      <c r="F108" s="31" t="str">
        <f t="shared" si="10"/>
        <v/>
      </c>
      <c r="G108" s="31" t="str">
        <f t="shared" si="11"/>
        <v/>
      </c>
      <c r="H108" s="102" t="str">
        <f>IF(AND(M108&gt;0,M108&lt;=STATS!$C$22),1,"")</f>
        <v/>
      </c>
      <c r="J108" s="13">
        <v>107</v>
      </c>
      <c r="K108">
        <v>45.452779999999997</v>
      </c>
      <c r="L108">
        <v>-92.507090000000005</v>
      </c>
      <c r="M108" s="4">
        <v>16</v>
      </c>
      <c r="N108" s="4" t="s">
        <v>486</v>
      </c>
      <c r="O108" s="4" t="s">
        <v>497</v>
      </c>
      <c r="R108" s="8"/>
      <c r="S108" s="8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EZ108" s="99"/>
      <c r="FA108" s="99"/>
      <c r="FB108" s="99"/>
      <c r="FC108" s="99"/>
      <c r="FD108" s="99"/>
    </row>
    <row r="109" spans="2:160">
      <c r="B109" s="31">
        <f t="shared" si="6"/>
        <v>0</v>
      </c>
      <c r="C109" s="31" t="str">
        <f t="shared" si="7"/>
        <v/>
      </c>
      <c r="D109" s="31" t="str">
        <f t="shared" si="8"/>
        <v/>
      </c>
      <c r="E109" s="31">
        <f t="shared" si="9"/>
        <v>0</v>
      </c>
      <c r="F109" s="31">
        <f t="shared" si="10"/>
        <v>0</v>
      </c>
      <c r="G109" s="31" t="str">
        <f t="shared" si="11"/>
        <v/>
      </c>
      <c r="H109" s="102">
        <f>IF(AND(M109&gt;0,M109&lt;=STATS!$C$22),1,"")</f>
        <v>1</v>
      </c>
      <c r="J109" s="13">
        <v>108</v>
      </c>
      <c r="K109">
        <v>45.452779999999997</v>
      </c>
      <c r="L109">
        <v>-92.506860000000003</v>
      </c>
      <c r="M109" s="4">
        <v>12</v>
      </c>
      <c r="N109" s="4" t="s">
        <v>486</v>
      </c>
      <c r="O109" s="4" t="s">
        <v>497</v>
      </c>
      <c r="R109" s="8"/>
      <c r="S109" s="8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EZ109" s="99"/>
      <c r="FA109" s="99"/>
      <c r="FB109" s="99">
        <v>1</v>
      </c>
      <c r="FC109" s="99"/>
      <c r="FD109" s="99"/>
    </row>
    <row r="110" spans="2:160">
      <c r="B110" s="31">
        <f t="shared" si="6"/>
        <v>2</v>
      </c>
      <c r="C110" s="31">
        <f t="shared" si="7"/>
        <v>2</v>
      </c>
      <c r="D110" s="31">
        <f t="shared" si="8"/>
        <v>2</v>
      </c>
      <c r="E110" s="31">
        <f t="shared" si="9"/>
        <v>2</v>
      </c>
      <c r="F110" s="31">
        <f t="shared" si="10"/>
        <v>2</v>
      </c>
      <c r="G110" s="31">
        <f t="shared" si="11"/>
        <v>4.5</v>
      </c>
      <c r="H110" s="102">
        <f>IF(AND(M110&gt;0,M110&lt;=STATS!$C$22),1,"")</f>
        <v>1</v>
      </c>
      <c r="J110" s="13">
        <v>109</v>
      </c>
      <c r="K110">
        <v>45.45279</v>
      </c>
      <c r="L110">
        <v>-92.506630000000001</v>
      </c>
      <c r="M110" s="4">
        <v>4.5</v>
      </c>
      <c r="N110" s="4" t="s">
        <v>488</v>
      </c>
      <c r="O110" s="4" t="s">
        <v>497</v>
      </c>
      <c r="Q110" s="4">
        <v>1</v>
      </c>
      <c r="R110" s="8"/>
      <c r="S110" s="8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BO110" s="4">
        <v>1</v>
      </c>
      <c r="BR110" s="4">
        <v>1</v>
      </c>
      <c r="EZ110" s="99"/>
      <c r="FA110" s="99"/>
      <c r="FB110" s="99"/>
      <c r="FC110" s="99"/>
      <c r="FD110" s="99"/>
    </row>
    <row r="111" spans="2:160">
      <c r="B111" s="31">
        <f t="shared" si="6"/>
        <v>0</v>
      </c>
      <c r="C111" s="31" t="str">
        <f t="shared" si="7"/>
        <v/>
      </c>
      <c r="D111" s="31" t="str">
        <f t="shared" si="8"/>
        <v/>
      </c>
      <c r="E111" s="31">
        <f t="shared" si="9"/>
        <v>0</v>
      </c>
      <c r="F111" s="31">
        <f t="shared" si="10"/>
        <v>0</v>
      </c>
      <c r="G111" s="31" t="str">
        <f t="shared" si="11"/>
        <v/>
      </c>
      <c r="H111" s="102">
        <f>IF(AND(M111&gt;0,M111&lt;=STATS!$C$22),1,"")</f>
        <v>1</v>
      </c>
      <c r="J111" s="13">
        <v>110</v>
      </c>
      <c r="K111">
        <v>45.45279</v>
      </c>
      <c r="L111">
        <v>-92.506399999999999</v>
      </c>
      <c r="M111" s="4">
        <v>5.5</v>
      </c>
      <c r="N111" s="4" t="s">
        <v>486</v>
      </c>
      <c r="O111" s="4" t="s">
        <v>497</v>
      </c>
      <c r="R111" s="8"/>
      <c r="S111" s="8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EZ111" s="99"/>
      <c r="FA111" s="99"/>
      <c r="FB111" s="99"/>
      <c r="FC111" s="99"/>
      <c r="FD111" s="99"/>
    </row>
    <row r="112" spans="2:160">
      <c r="B112" s="31">
        <f t="shared" si="6"/>
        <v>0</v>
      </c>
      <c r="C112" s="31" t="str">
        <f t="shared" si="7"/>
        <v/>
      </c>
      <c r="D112" s="31" t="str">
        <f t="shared" si="8"/>
        <v/>
      </c>
      <c r="E112" s="31">
        <f t="shared" si="9"/>
        <v>0</v>
      </c>
      <c r="F112" s="31">
        <f t="shared" si="10"/>
        <v>0</v>
      </c>
      <c r="G112" s="31" t="str">
        <f t="shared" si="11"/>
        <v/>
      </c>
      <c r="H112" s="102">
        <f>IF(AND(M112&gt;0,M112&lt;=STATS!$C$22),1,"")</f>
        <v>1</v>
      </c>
      <c r="J112" s="13">
        <v>111</v>
      </c>
      <c r="K112">
        <v>45.452800000000003</v>
      </c>
      <c r="L112">
        <v>-92.506169999999997</v>
      </c>
      <c r="M112" s="4">
        <v>7</v>
      </c>
      <c r="N112" s="4" t="s">
        <v>486</v>
      </c>
      <c r="O112" s="4" t="s">
        <v>497</v>
      </c>
      <c r="R112" s="8"/>
      <c r="S112" s="8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EZ112" s="99"/>
      <c r="FA112" s="99"/>
      <c r="FB112" s="99">
        <v>1</v>
      </c>
      <c r="FC112" s="99"/>
      <c r="FD112" s="99"/>
    </row>
    <row r="113" spans="2:160">
      <c r="B113" s="31">
        <f t="shared" si="6"/>
        <v>1</v>
      </c>
      <c r="C113" s="31">
        <f t="shared" si="7"/>
        <v>1</v>
      </c>
      <c r="D113" s="31">
        <f t="shared" si="8"/>
        <v>1</v>
      </c>
      <c r="E113" s="31">
        <f t="shared" si="9"/>
        <v>1</v>
      </c>
      <c r="F113" s="31">
        <f t="shared" si="10"/>
        <v>1</v>
      </c>
      <c r="G113" s="31">
        <f t="shared" si="11"/>
        <v>5</v>
      </c>
      <c r="H113" s="102">
        <f>IF(AND(M113&gt;0,M113&lt;=STATS!$C$22),1,"")</f>
        <v>1</v>
      </c>
      <c r="J113" s="13">
        <v>112</v>
      </c>
      <c r="K113">
        <v>45.452800000000003</v>
      </c>
      <c r="L113">
        <v>-92.505939999999995</v>
      </c>
      <c r="M113" s="4">
        <v>5</v>
      </c>
      <c r="N113" s="4" t="s">
        <v>486</v>
      </c>
      <c r="O113" s="4" t="s">
        <v>497</v>
      </c>
      <c r="Q113" s="4">
        <v>1</v>
      </c>
      <c r="R113" s="8"/>
      <c r="S113" s="8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W113" s="4">
        <v>1</v>
      </c>
      <c r="EZ113" s="99"/>
      <c r="FA113" s="99"/>
      <c r="FB113" s="99"/>
      <c r="FC113" s="99"/>
      <c r="FD113" s="99"/>
    </row>
    <row r="114" spans="2:160">
      <c r="B114" s="31">
        <f t="shared" si="6"/>
        <v>0</v>
      </c>
      <c r="C114" s="31" t="str">
        <f t="shared" si="7"/>
        <v/>
      </c>
      <c r="D114" s="31" t="str">
        <f t="shared" si="8"/>
        <v/>
      </c>
      <c r="E114" s="31">
        <f t="shared" si="9"/>
        <v>0</v>
      </c>
      <c r="F114" s="31">
        <f t="shared" si="10"/>
        <v>0</v>
      </c>
      <c r="G114" s="31" t="str">
        <f t="shared" si="11"/>
        <v/>
      </c>
      <c r="H114" s="102">
        <f>IF(AND(M114&gt;0,M114&lt;=STATS!$C$22),1,"")</f>
        <v>1</v>
      </c>
      <c r="J114" s="13">
        <v>113</v>
      </c>
      <c r="K114">
        <v>45.452809999999999</v>
      </c>
      <c r="L114">
        <v>-92.505709999999993</v>
      </c>
      <c r="M114" s="4">
        <v>6</v>
      </c>
      <c r="N114" s="4" t="s">
        <v>486</v>
      </c>
      <c r="O114" s="4" t="s">
        <v>497</v>
      </c>
      <c r="R114" s="8"/>
      <c r="S114" s="8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EZ114" s="99"/>
      <c r="FA114" s="99"/>
      <c r="FB114" s="99"/>
      <c r="FC114" s="99"/>
      <c r="FD114" s="99"/>
    </row>
    <row r="115" spans="2:160">
      <c r="B115" s="31">
        <f t="shared" si="6"/>
        <v>0</v>
      </c>
      <c r="C115" s="31" t="str">
        <f t="shared" si="7"/>
        <v/>
      </c>
      <c r="D115" s="31" t="str">
        <f t="shared" si="8"/>
        <v/>
      </c>
      <c r="E115" s="31">
        <f t="shared" si="9"/>
        <v>0</v>
      </c>
      <c r="F115" s="31">
        <f t="shared" si="10"/>
        <v>0</v>
      </c>
      <c r="G115" s="31" t="str">
        <f t="shared" si="11"/>
        <v/>
      </c>
      <c r="H115" s="102">
        <f>IF(AND(M115&gt;0,M115&lt;=STATS!$C$22),1,"")</f>
        <v>1</v>
      </c>
      <c r="J115" s="13">
        <v>114</v>
      </c>
      <c r="K115">
        <v>45.452809999999999</v>
      </c>
      <c r="L115">
        <v>-92.505480000000006</v>
      </c>
      <c r="M115" s="4">
        <v>6</v>
      </c>
      <c r="N115" s="4" t="s">
        <v>486</v>
      </c>
      <c r="O115" s="4" t="s">
        <v>497</v>
      </c>
      <c r="R115" s="8"/>
      <c r="S115" s="8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EZ115" s="99"/>
      <c r="FA115" s="99"/>
      <c r="FB115" s="99"/>
      <c r="FC115" s="99"/>
      <c r="FD115" s="99"/>
    </row>
    <row r="116" spans="2:160">
      <c r="B116" s="31">
        <f t="shared" si="6"/>
        <v>1</v>
      </c>
      <c r="C116" s="31">
        <f t="shared" si="7"/>
        <v>1</v>
      </c>
      <c r="D116" s="31">
        <f t="shared" si="8"/>
        <v>1</v>
      </c>
      <c r="E116" s="31">
        <f t="shared" si="9"/>
        <v>1</v>
      </c>
      <c r="F116" s="31">
        <f t="shared" si="10"/>
        <v>1</v>
      </c>
      <c r="G116" s="31">
        <f t="shared" si="11"/>
        <v>6.5</v>
      </c>
      <c r="H116" s="102">
        <f>IF(AND(M116&gt;0,M116&lt;=STATS!$C$22),1,"")</f>
        <v>1</v>
      </c>
      <c r="J116" s="13">
        <v>115</v>
      </c>
      <c r="K116">
        <v>45.452820000000003</v>
      </c>
      <c r="L116">
        <v>-92.505250000000004</v>
      </c>
      <c r="M116" s="4">
        <v>6.5</v>
      </c>
      <c r="N116" s="4" t="s">
        <v>486</v>
      </c>
      <c r="O116" s="4" t="s">
        <v>497</v>
      </c>
      <c r="Q116" s="4">
        <v>1</v>
      </c>
      <c r="R116" s="8"/>
      <c r="S116" s="8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BR116" s="4">
        <v>1</v>
      </c>
      <c r="EZ116" s="99"/>
      <c r="FA116" s="99"/>
      <c r="FB116" s="99"/>
      <c r="FC116" s="99"/>
      <c r="FD116" s="99"/>
    </row>
    <row r="117" spans="2:160">
      <c r="B117" s="31">
        <f t="shared" si="6"/>
        <v>0</v>
      </c>
      <c r="C117" s="31" t="str">
        <f t="shared" si="7"/>
        <v/>
      </c>
      <c r="D117" s="31" t="str">
        <f t="shared" si="8"/>
        <v/>
      </c>
      <c r="E117" s="31">
        <f t="shared" si="9"/>
        <v>0</v>
      </c>
      <c r="F117" s="31">
        <f t="shared" si="10"/>
        <v>0</v>
      </c>
      <c r="G117" s="31" t="str">
        <f t="shared" si="11"/>
        <v/>
      </c>
      <c r="H117" s="102">
        <f>IF(AND(M117&gt;0,M117&lt;=STATS!$C$22),1,"")</f>
        <v>1</v>
      </c>
      <c r="J117" s="13">
        <v>116</v>
      </c>
      <c r="K117">
        <v>45.452820000000003</v>
      </c>
      <c r="L117">
        <v>-92.505020000000002</v>
      </c>
      <c r="M117" s="4">
        <v>5</v>
      </c>
      <c r="N117" s="4" t="s">
        <v>486</v>
      </c>
      <c r="O117" s="4" t="s">
        <v>497</v>
      </c>
      <c r="R117" s="8"/>
      <c r="S117" s="8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EZ117" s="99"/>
      <c r="FA117" s="99"/>
      <c r="FB117" s="99"/>
      <c r="FC117" s="99"/>
      <c r="FD117" s="99"/>
    </row>
    <row r="118" spans="2:160">
      <c r="B118" s="31">
        <f t="shared" si="6"/>
        <v>0</v>
      </c>
      <c r="C118" s="31" t="str">
        <f t="shared" si="7"/>
        <v/>
      </c>
      <c r="D118" s="31" t="str">
        <f t="shared" si="8"/>
        <v/>
      </c>
      <c r="E118" s="31">
        <f t="shared" si="9"/>
        <v>0</v>
      </c>
      <c r="F118" s="31">
        <f t="shared" si="10"/>
        <v>0</v>
      </c>
      <c r="G118" s="31" t="str">
        <f t="shared" si="11"/>
        <v/>
      </c>
      <c r="H118" s="102">
        <f>IF(AND(M118&gt;0,M118&lt;=STATS!$C$22),1,"")</f>
        <v>1</v>
      </c>
      <c r="J118" s="13">
        <v>117</v>
      </c>
      <c r="K118">
        <v>45.452829999999999</v>
      </c>
      <c r="L118">
        <v>-92.50479</v>
      </c>
      <c r="M118" s="4">
        <v>4.5</v>
      </c>
      <c r="N118" s="4" t="s">
        <v>486</v>
      </c>
      <c r="O118" s="4" t="s">
        <v>497</v>
      </c>
      <c r="R118" s="8"/>
      <c r="S118" s="8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EZ118" s="99"/>
      <c r="FA118" s="99"/>
      <c r="FB118" s="99">
        <v>1</v>
      </c>
      <c r="FC118" s="99"/>
      <c r="FD118" s="99"/>
    </row>
    <row r="119" spans="2:160">
      <c r="B119" s="31">
        <f t="shared" si="6"/>
        <v>2</v>
      </c>
      <c r="C119" s="31">
        <f t="shared" si="7"/>
        <v>2</v>
      </c>
      <c r="D119" s="31">
        <f t="shared" si="8"/>
        <v>2</v>
      </c>
      <c r="E119" s="31">
        <f t="shared" si="9"/>
        <v>2</v>
      </c>
      <c r="F119" s="31">
        <f t="shared" si="10"/>
        <v>2</v>
      </c>
      <c r="G119" s="31">
        <f t="shared" si="11"/>
        <v>3.5</v>
      </c>
      <c r="H119" s="102">
        <f>IF(AND(M119&gt;0,M119&lt;=STATS!$C$22),1,"")</f>
        <v>1</v>
      </c>
      <c r="J119" s="13">
        <v>118</v>
      </c>
      <c r="K119">
        <v>45.452829999999999</v>
      </c>
      <c r="L119">
        <v>-92.504559999999998</v>
      </c>
      <c r="M119" s="4">
        <v>3.5</v>
      </c>
      <c r="N119" s="4" t="s">
        <v>488</v>
      </c>
      <c r="O119" s="4" t="s">
        <v>497</v>
      </c>
      <c r="Q119" s="4">
        <v>1</v>
      </c>
      <c r="R119" s="8"/>
      <c r="S119" s="8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>
        <v>1</v>
      </c>
      <c r="AF119" s="14"/>
      <c r="AG119" s="14"/>
      <c r="AH119" s="14"/>
      <c r="BO119" s="4">
        <v>1</v>
      </c>
      <c r="EZ119" s="99"/>
      <c r="FA119" s="99"/>
      <c r="FB119" s="99">
        <v>1</v>
      </c>
      <c r="FC119" s="99"/>
      <c r="FD119" s="99"/>
    </row>
    <row r="120" spans="2:160">
      <c r="B120" s="31">
        <f t="shared" si="6"/>
        <v>1</v>
      </c>
      <c r="C120" s="31">
        <f t="shared" si="7"/>
        <v>1</v>
      </c>
      <c r="D120" s="31">
        <f t="shared" si="8"/>
        <v>1</v>
      </c>
      <c r="E120" s="31">
        <f t="shared" si="9"/>
        <v>1</v>
      </c>
      <c r="F120" s="31">
        <f t="shared" si="10"/>
        <v>1</v>
      </c>
      <c r="G120" s="31">
        <f t="shared" si="11"/>
        <v>7</v>
      </c>
      <c r="H120" s="102">
        <f>IF(AND(M120&gt;0,M120&lt;=STATS!$C$22),1,"")</f>
        <v>1</v>
      </c>
      <c r="J120" s="13">
        <v>119</v>
      </c>
      <c r="K120">
        <v>45.452869999999997</v>
      </c>
      <c r="L120">
        <v>-92.502719999999997</v>
      </c>
      <c r="M120" s="4">
        <v>7</v>
      </c>
      <c r="N120" s="4" t="s">
        <v>488</v>
      </c>
      <c r="O120" s="4" t="s">
        <v>497</v>
      </c>
      <c r="Q120" s="4">
        <v>1</v>
      </c>
      <c r="R120" s="8"/>
      <c r="S120" s="8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BG120" s="4">
        <v>1</v>
      </c>
      <c r="EZ120" s="99"/>
      <c r="FA120" s="99"/>
      <c r="FB120" s="99">
        <v>1</v>
      </c>
      <c r="FC120" s="99"/>
      <c r="FD120" s="99"/>
    </row>
    <row r="121" spans="2:160">
      <c r="B121" s="31">
        <f t="shared" si="6"/>
        <v>0</v>
      </c>
      <c r="C121" s="31" t="str">
        <f t="shared" si="7"/>
        <v/>
      </c>
      <c r="D121" s="31" t="str">
        <f t="shared" si="8"/>
        <v/>
      </c>
      <c r="E121" s="31">
        <f t="shared" si="9"/>
        <v>0</v>
      </c>
      <c r="F121" s="31">
        <f t="shared" si="10"/>
        <v>0</v>
      </c>
      <c r="G121" s="31" t="str">
        <f t="shared" si="11"/>
        <v/>
      </c>
      <c r="H121" s="102">
        <f>IF(AND(M121&gt;0,M121&lt;=STATS!$C$22),1,"")</f>
        <v>1</v>
      </c>
      <c r="J121" s="13">
        <v>120</v>
      </c>
      <c r="K121">
        <v>45.45288</v>
      </c>
      <c r="L121">
        <v>-92.502489999999995</v>
      </c>
      <c r="M121" s="4">
        <v>7</v>
      </c>
      <c r="N121" s="4" t="s">
        <v>488</v>
      </c>
      <c r="O121" s="4" t="s">
        <v>497</v>
      </c>
      <c r="R121" s="8"/>
      <c r="S121" s="8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EZ121" s="99"/>
      <c r="FA121" s="99"/>
      <c r="FB121" s="99">
        <v>1</v>
      </c>
      <c r="FC121" s="99"/>
      <c r="FD121" s="99"/>
    </row>
    <row r="122" spans="2:160">
      <c r="B122" s="31">
        <f t="shared" si="6"/>
        <v>1</v>
      </c>
      <c r="C122" s="31">
        <f t="shared" si="7"/>
        <v>1</v>
      </c>
      <c r="D122" s="31">
        <f t="shared" si="8"/>
        <v>1</v>
      </c>
      <c r="E122" s="31">
        <f t="shared" si="9"/>
        <v>1</v>
      </c>
      <c r="F122" s="31">
        <f t="shared" si="10"/>
        <v>1</v>
      </c>
      <c r="G122" s="31">
        <f t="shared" si="11"/>
        <v>6.5</v>
      </c>
      <c r="H122" s="102">
        <f>IF(AND(M122&gt;0,M122&lt;=STATS!$C$22),1,"")</f>
        <v>1</v>
      </c>
      <c r="J122" s="13">
        <v>121</v>
      </c>
      <c r="K122">
        <v>45.45288</v>
      </c>
      <c r="L122">
        <v>-92.502260000000007</v>
      </c>
      <c r="M122" s="4">
        <v>6.5</v>
      </c>
      <c r="N122" s="4" t="s">
        <v>488</v>
      </c>
      <c r="O122" s="4" t="s">
        <v>497</v>
      </c>
      <c r="Q122" s="4">
        <v>1</v>
      </c>
      <c r="R122" s="8"/>
      <c r="S122" s="8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BO122" s="4">
        <v>1</v>
      </c>
      <c r="EZ122" s="99"/>
      <c r="FA122" s="99"/>
      <c r="FB122" s="99">
        <v>1</v>
      </c>
      <c r="FC122" s="99"/>
      <c r="FD122" s="99"/>
    </row>
    <row r="123" spans="2:160">
      <c r="B123" s="31">
        <f t="shared" si="6"/>
        <v>2</v>
      </c>
      <c r="C123" s="31">
        <f t="shared" si="7"/>
        <v>2</v>
      </c>
      <c r="D123" s="31">
        <f t="shared" si="8"/>
        <v>2</v>
      </c>
      <c r="E123" s="31">
        <f t="shared" si="9"/>
        <v>2</v>
      </c>
      <c r="F123" s="31">
        <f t="shared" si="10"/>
        <v>2</v>
      </c>
      <c r="G123" s="31">
        <f t="shared" si="11"/>
        <v>7.5</v>
      </c>
      <c r="H123" s="102">
        <f>IF(AND(M123&gt;0,M123&lt;=STATS!$C$22),1,"")</f>
        <v>1</v>
      </c>
      <c r="J123" s="13">
        <v>122</v>
      </c>
      <c r="K123">
        <v>45.452750000000002</v>
      </c>
      <c r="L123">
        <v>-92.515600000000006</v>
      </c>
      <c r="M123" s="4">
        <v>7.5</v>
      </c>
      <c r="N123" s="4" t="s">
        <v>486</v>
      </c>
      <c r="O123" s="4" t="s">
        <v>497</v>
      </c>
      <c r="Q123" s="4">
        <v>1</v>
      </c>
      <c r="R123" s="8"/>
      <c r="S123" s="8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>
        <v>1</v>
      </c>
      <c r="AF123" s="14"/>
      <c r="AG123" s="14"/>
      <c r="AH123" s="14"/>
      <c r="AW123" s="4">
        <v>1</v>
      </c>
      <c r="EZ123" s="99"/>
      <c r="FA123" s="99"/>
      <c r="FB123" s="99">
        <v>3</v>
      </c>
      <c r="FC123" s="99"/>
      <c r="FD123" s="99"/>
    </row>
    <row r="124" spans="2:160">
      <c r="B124" s="31">
        <f t="shared" si="6"/>
        <v>2</v>
      </c>
      <c r="C124" s="31">
        <f t="shared" si="7"/>
        <v>2</v>
      </c>
      <c r="D124" s="31">
        <f t="shared" si="8"/>
        <v>2</v>
      </c>
      <c r="E124" s="31">
        <f t="shared" si="9"/>
        <v>2</v>
      </c>
      <c r="F124" s="31">
        <f t="shared" si="10"/>
        <v>2</v>
      </c>
      <c r="G124" s="31">
        <f t="shared" si="11"/>
        <v>6</v>
      </c>
      <c r="H124" s="102">
        <f>IF(AND(M124&gt;0,M124&lt;=STATS!$C$22),1,"")</f>
        <v>1</v>
      </c>
      <c r="J124" s="13">
        <v>123</v>
      </c>
      <c r="K124">
        <v>45.452759999999998</v>
      </c>
      <c r="L124">
        <v>-92.515370000000004</v>
      </c>
      <c r="M124" s="4">
        <v>6</v>
      </c>
      <c r="N124" s="4" t="s">
        <v>486</v>
      </c>
      <c r="O124" s="4" t="s">
        <v>497</v>
      </c>
      <c r="Q124" s="4">
        <v>1</v>
      </c>
      <c r="R124" s="8"/>
      <c r="S124" s="8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W124" s="4">
        <v>1</v>
      </c>
      <c r="BR124" s="4">
        <v>1</v>
      </c>
      <c r="EZ124" s="99"/>
      <c r="FA124" s="99"/>
      <c r="FB124" s="99"/>
      <c r="FC124" s="99"/>
      <c r="FD124" s="99"/>
    </row>
    <row r="125" spans="2:160">
      <c r="B125" s="31">
        <f t="shared" si="6"/>
        <v>1</v>
      </c>
      <c r="C125" s="31">
        <f t="shared" si="7"/>
        <v>1</v>
      </c>
      <c r="D125" s="31">
        <f t="shared" si="8"/>
        <v>1</v>
      </c>
      <c r="E125" s="31">
        <f t="shared" si="9"/>
        <v>1</v>
      </c>
      <c r="F125" s="31">
        <f t="shared" si="10"/>
        <v>1</v>
      </c>
      <c r="G125" s="31">
        <f t="shared" si="11"/>
        <v>7</v>
      </c>
      <c r="H125" s="102">
        <f>IF(AND(M125&gt;0,M125&lt;=STATS!$C$22),1,"")</f>
        <v>1</v>
      </c>
      <c r="J125" s="13">
        <v>124</v>
      </c>
      <c r="K125">
        <v>45.452800000000003</v>
      </c>
      <c r="L125">
        <v>-92.513530000000003</v>
      </c>
      <c r="M125" s="4">
        <v>7</v>
      </c>
      <c r="N125" s="4" t="s">
        <v>486</v>
      </c>
      <c r="O125" s="4" t="s">
        <v>497</v>
      </c>
      <c r="Q125" s="4">
        <v>2</v>
      </c>
      <c r="R125" s="8"/>
      <c r="S125" s="8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W125" s="4">
        <v>2</v>
      </c>
      <c r="EZ125" s="99"/>
      <c r="FA125" s="99"/>
      <c r="FB125" s="99"/>
      <c r="FC125" s="99"/>
      <c r="FD125" s="99"/>
    </row>
    <row r="126" spans="2:160">
      <c r="B126" s="31">
        <f t="shared" si="6"/>
        <v>0</v>
      </c>
      <c r="C126" s="31" t="str">
        <f t="shared" si="7"/>
        <v/>
      </c>
      <c r="D126" s="31" t="str">
        <f t="shared" si="8"/>
        <v/>
      </c>
      <c r="E126" s="31">
        <f t="shared" si="9"/>
        <v>0</v>
      </c>
      <c r="F126" s="31">
        <f t="shared" si="10"/>
        <v>0</v>
      </c>
      <c r="G126" s="31" t="str">
        <f t="shared" si="11"/>
        <v/>
      </c>
      <c r="H126" s="102">
        <f>IF(AND(M126&gt;0,M126&lt;=STATS!$C$22),1,"")</f>
        <v>1</v>
      </c>
      <c r="J126" s="13">
        <v>125</v>
      </c>
      <c r="K126">
        <v>45.452919999999999</v>
      </c>
      <c r="L126">
        <v>-92.507779999999997</v>
      </c>
      <c r="M126" s="4">
        <v>12</v>
      </c>
      <c r="N126" s="4" t="s">
        <v>486</v>
      </c>
      <c r="O126" s="4" t="s">
        <v>497</v>
      </c>
      <c r="R126" s="8"/>
      <c r="S126" s="8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EZ126" s="99"/>
      <c r="FA126" s="99"/>
      <c r="FB126" s="99">
        <v>1</v>
      </c>
      <c r="FC126" s="99"/>
      <c r="FD126" s="99"/>
    </row>
    <row r="127" spans="2:160">
      <c r="B127" s="31">
        <f t="shared" si="6"/>
        <v>0</v>
      </c>
      <c r="C127" s="31" t="str">
        <f t="shared" si="7"/>
        <v/>
      </c>
      <c r="D127" s="31" t="str">
        <f t="shared" si="8"/>
        <v/>
      </c>
      <c r="E127" s="31">
        <f t="shared" si="9"/>
        <v>0</v>
      </c>
      <c r="F127" s="31">
        <f t="shared" si="10"/>
        <v>0</v>
      </c>
      <c r="G127" s="31" t="str">
        <f t="shared" si="11"/>
        <v/>
      </c>
      <c r="H127" s="102">
        <f>IF(AND(M127&gt;0,M127&lt;=STATS!$C$22),1,"")</f>
        <v>1</v>
      </c>
      <c r="J127" s="13">
        <v>126</v>
      </c>
      <c r="K127">
        <v>45.452930000000002</v>
      </c>
      <c r="L127">
        <v>-92.507549999999995</v>
      </c>
      <c r="M127" s="4">
        <v>10</v>
      </c>
      <c r="N127" s="4" t="s">
        <v>486</v>
      </c>
      <c r="O127" s="4" t="s">
        <v>497</v>
      </c>
      <c r="R127" s="8"/>
      <c r="S127" s="8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EZ127" s="99"/>
      <c r="FA127" s="99"/>
      <c r="FB127" s="99"/>
      <c r="FC127" s="99"/>
      <c r="FD127" s="99"/>
    </row>
    <row r="128" spans="2:160">
      <c r="B128" s="31">
        <f t="shared" si="6"/>
        <v>1</v>
      </c>
      <c r="C128" s="31">
        <f t="shared" si="7"/>
        <v>1</v>
      </c>
      <c r="D128" s="31">
        <f t="shared" si="8"/>
        <v>1</v>
      </c>
      <c r="E128" s="31">
        <f t="shared" si="9"/>
        <v>1</v>
      </c>
      <c r="F128" s="31">
        <f t="shared" si="10"/>
        <v>1</v>
      </c>
      <c r="G128" s="31">
        <f t="shared" si="11"/>
        <v>7.5</v>
      </c>
      <c r="H128" s="102">
        <f>IF(AND(M128&gt;0,M128&lt;=STATS!$C$22),1,"")</f>
        <v>1</v>
      </c>
      <c r="J128" s="13">
        <v>127</v>
      </c>
      <c r="K128">
        <v>45.452930000000002</v>
      </c>
      <c r="L128">
        <v>-92.507320000000007</v>
      </c>
      <c r="M128" s="4">
        <v>7.5</v>
      </c>
      <c r="N128" s="4" t="s">
        <v>486</v>
      </c>
      <c r="O128" s="4" t="s">
        <v>497</v>
      </c>
      <c r="Q128" s="4">
        <v>1</v>
      </c>
      <c r="R128" s="8"/>
      <c r="S128" s="8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BG128" s="4">
        <v>1</v>
      </c>
      <c r="EZ128" s="99"/>
      <c r="FA128" s="99"/>
      <c r="FB128" s="99"/>
      <c r="FC128" s="99"/>
      <c r="FD128" s="99"/>
    </row>
    <row r="129" spans="2:160">
      <c r="B129" s="31">
        <f t="shared" si="6"/>
        <v>0</v>
      </c>
      <c r="C129" s="31" t="str">
        <f t="shared" si="7"/>
        <v/>
      </c>
      <c r="D129" s="31" t="str">
        <f t="shared" si="8"/>
        <v/>
      </c>
      <c r="E129" s="31">
        <f t="shared" si="9"/>
        <v>0</v>
      </c>
      <c r="F129" s="31">
        <f t="shared" si="10"/>
        <v>0</v>
      </c>
      <c r="G129" s="31" t="str">
        <f t="shared" si="11"/>
        <v/>
      </c>
      <c r="H129" s="102">
        <f>IF(AND(M129&gt;0,M129&lt;=STATS!$C$22),1,"")</f>
        <v>1</v>
      </c>
      <c r="J129" s="13">
        <v>128</v>
      </c>
      <c r="K129">
        <v>45.452939999999998</v>
      </c>
      <c r="L129">
        <v>-92.507090000000005</v>
      </c>
      <c r="M129" s="4">
        <v>5.5</v>
      </c>
      <c r="N129" s="4" t="s">
        <v>486</v>
      </c>
      <c r="O129" s="4" t="s">
        <v>497</v>
      </c>
      <c r="R129" s="8"/>
      <c r="S129" s="8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EZ129" s="99"/>
      <c r="FA129" s="99"/>
      <c r="FB129" s="99">
        <v>1</v>
      </c>
      <c r="FC129" s="99"/>
      <c r="FD129" s="99"/>
    </row>
    <row r="130" spans="2:160">
      <c r="B130" s="31">
        <f t="shared" ref="B130:B193" si="12">COUNT(R130:EY130,FE130:FM130)</f>
        <v>0</v>
      </c>
      <c r="C130" s="31" t="str">
        <f t="shared" ref="C130:C193" si="13">IF(COUNT(R130:EY130,FE130:FM130)&gt;0,COUNT(R130:EY130,FE130:FM130),"")</f>
        <v/>
      </c>
      <c r="D130" s="31" t="str">
        <f t="shared" ref="D130:D193" si="14">IF(COUNT(T130:BJ130,BL130:BT130,BV130:CB130,CD130:EY130,FE130:FM130)&gt;0,COUNT(T130:BJ130,BL130:BT130,BV130:CB130,CD130:EY130,FE130:FM130),"")</f>
        <v/>
      </c>
      <c r="E130" s="31" t="str">
        <f t="shared" ref="E130:E193" si="15">IF(H130=1,COUNT(R130:EY130,FE130:FM130),"")</f>
        <v/>
      </c>
      <c r="F130" s="31" t="str">
        <f t="shared" ref="F130:F193" si="16">IF(H130=1,COUNT(T130:BJ130,BL130:BT130,BV130:CB130,CD130:EY130,FE130:FM130),"")</f>
        <v/>
      </c>
      <c r="G130" s="31" t="str">
        <f t="shared" ref="G130:G193" si="17">IF($B130&gt;=1,$M130,"")</f>
        <v/>
      </c>
      <c r="H130" s="102" t="str">
        <f>IF(AND(M130&gt;0,M130&lt;=STATS!$C$22),1,"")</f>
        <v/>
      </c>
      <c r="J130" s="13">
        <v>129</v>
      </c>
      <c r="K130">
        <v>45.452910000000003</v>
      </c>
      <c r="L130">
        <v>-92.515839999999997</v>
      </c>
      <c r="M130" s="4">
        <v>13</v>
      </c>
      <c r="N130" s="4" t="s">
        <v>487</v>
      </c>
      <c r="O130" s="4" t="s">
        <v>497</v>
      </c>
      <c r="R130" s="8"/>
      <c r="S130" s="8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EZ130" s="99"/>
      <c r="FA130" s="99"/>
      <c r="FB130" s="99"/>
      <c r="FC130" s="99"/>
      <c r="FD130" s="99"/>
    </row>
    <row r="131" spans="2:160">
      <c r="B131" s="31">
        <f t="shared" si="12"/>
        <v>0</v>
      </c>
      <c r="C131" s="31" t="str">
        <f t="shared" si="13"/>
        <v/>
      </c>
      <c r="D131" s="31" t="str">
        <f t="shared" si="14"/>
        <v/>
      </c>
      <c r="E131" s="31" t="str">
        <f t="shared" si="15"/>
        <v/>
      </c>
      <c r="F131" s="31" t="str">
        <f t="shared" si="16"/>
        <v/>
      </c>
      <c r="G131" s="31" t="str">
        <f t="shared" si="17"/>
        <v/>
      </c>
      <c r="H131" s="102" t="str">
        <f>IF(AND(M131&gt;0,M131&lt;=STATS!$C$22),1,"")</f>
        <v/>
      </c>
      <c r="J131" s="13">
        <v>130</v>
      </c>
      <c r="K131">
        <v>45.452910000000003</v>
      </c>
      <c r="L131">
        <v>-92.515609999999995</v>
      </c>
      <c r="M131" s="4">
        <v>13</v>
      </c>
      <c r="N131" s="4" t="s">
        <v>487</v>
      </c>
      <c r="O131" s="4" t="s">
        <v>497</v>
      </c>
      <c r="R131" s="8"/>
      <c r="S131" s="8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EZ131" s="99"/>
      <c r="FA131" s="99"/>
      <c r="FB131" s="99"/>
      <c r="FC131" s="99"/>
      <c r="FD131" s="99"/>
    </row>
    <row r="132" spans="2:160">
      <c r="B132" s="31">
        <f t="shared" si="12"/>
        <v>0</v>
      </c>
      <c r="C132" s="31" t="str">
        <f t="shared" si="13"/>
        <v/>
      </c>
      <c r="D132" s="31" t="str">
        <f t="shared" si="14"/>
        <v/>
      </c>
      <c r="E132" s="31">
        <f t="shared" si="15"/>
        <v>0</v>
      </c>
      <c r="F132" s="31">
        <f t="shared" si="16"/>
        <v>0</v>
      </c>
      <c r="G132" s="31" t="str">
        <f t="shared" si="17"/>
        <v/>
      </c>
      <c r="H132" s="102">
        <f>IF(AND(M132&gt;0,M132&lt;=STATS!$C$22),1,"")</f>
        <v>1</v>
      </c>
      <c r="J132" s="13">
        <v>131</v>
      </c>
      <c r="K132">
        <v>45.452919999999999</v>
      </c>
      <c r="L132">
        <v>-92.515379999999993</v>
      </c>
      <c r="M132" s="4">
        <v>10.5</v>
      </c>
      <c r="N132" s="4" t="s">
        <v>486</v>
      </c>
      <c r="O132" s="4" t="s">
        <v>497</v>
      </c>
      <c r="R132" s="8"/>
      <c r="S132" s="8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EZ132" s="99"/>
      <c r="FA132" s="99"/>
      <c r="FB132" s="99"/>
      <c r="FC132" s="99"/>
      <c r="FD132" s="99"/>
    </row>
    <row r="133" spans="2:160">
      <c r="B133" s="31">
        <f t="shared" si="12"/>
        <v>1</v>
      </c>
      <c r="C133" s="31">
        <f t="shared" si="13"/>
        <v>1</v>
      </c>
      <c r="D133" s="31" t="str">
        <f t="shared" si="14"/>
        <v/>
      </c>
      <c r="E133" s="31">
        <f t="shared" si="15"/>
        <v>1</v>
      </c>
      <c r="F133" s="31">
        <f t="shared" si="16"/>
        <v>0</v>
      </c>
      <c r="G133" s="31">
        <f t="shared" si="17"/>
        <v>10.5</v>
      </c>
      <c r="H133" s="102">
        <f>IF(AND(M133&gt;0,M133&lt;=STATS!$C$22),1,"")</f>
        <v>1</v>
      </c>
      <c r="J133" s="13">
        <v>132</v>
      </c>
      <c r="K133">
        <v>45.452919999999999</v>
      </c>
      <c r="L133">
        <v>-92.515150000000006</v>
      </c>
      <c r="M133" s="4">
        <v>10.5</v>
      </c>
      <c r="N133" s="4" t="s">
        <v>488</v>
      </c>
      <c r="O133" s="4" t="s">
        <v>497</v>
      </c>
      <c r="Q133" s="4">
        <v>1</v>
      </c>
      <c r="R133" s="8"/>
      <c r="S133" s="8">
        <v>1</v>
      </c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EZ133" s="99"/>
      <c r="FA133" s="99"/>
      <c r="FB133" s="99">
        <v>1</v>
      </c>
      <c r="FC133" s="99"/>
      <c r="FD133" s="99"/>
    </row>
    <row r="134" spans="2:160">
      <c r="B134" s="31">
        <f t="shared" si="12"/>
        <v>2</v>
      </c>
      <c r="C134" s="31">
        <f t="shared" si="13"/>
        <v>2</v>
      </c>
      <c r="D134" s="31">
        <f t="shared" si="14"/>
        <v>2</v>
      </c>
      <c r="E134" s="31">
        <f t="shared" si="15"/>
        <v>2</v>
      </c>
      <c r="F134" s="31">
        <f t="shared" si="16"/>
        <v>2</v>
      </c>
      <c r="G134" s="31">
        <f t="shared" si="17"/>
        <v>9.5</v>
      </c>
      <c r="H134" s="102">
        <f>IF(AND(M134&gt;0,M134&lt;=STATS!$C$22),1,"")</f>
        <v>1</v>
      </c>
      <c r="J134" s="13">
        <v>133</v>
      </c>
      <c r="K134">
        <v>45.452930000000002</v>
      </c>
      <c r="L134">
        <v>-92.514920000000004</v>
      </c>
      <c r="M134" s="4">
        <v>9.5</v>
      </c>
      <c r="N134" s="4" t="s">
        <v>486</v>
      </c>
      <c r="O134" s="4" t="s">
        <v>497</v>
      </c>
      <c r="Q134" s="4">
        <v>2</v>
      </c>
      <c r="R134" s="8"/>
      <c r="S134" s="8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>
        <v>2</v>
      </c>
      <c r="AF134" s="14"/>
      <c r="AG134" s="14"/>
      <c r="AH134" s="14"/>
      <c r="BO134" s="4">
        <v>1</v>
      </c>
      <c r="EZ134" s="99"/>
      <c r="FA134" s="99"/>
      <c r="FB134" s="99">
        <v>2</v>
      </c>
      <c r="FC134" s="99"/>
      <c r="FD134" s="99"/>
    </row>
    <row r="135" spans="2:160">
      <c r="B135" s="31">
        <f t="shared" si="12"/>
        <v>1</v>
      </c>
      <c r="C135" s="31">
        <f t="shared" si="13"/>
        <v>1</v>
      </c>
      <c r="D135" s="31">
        <f t="shared" si="14"/>
        <v>1</v>
      </c>
      <c r="E135" s="31">
        <f t="shared" si="15"/>
        <v>1</v>
      </c>
      <c r="F135" s="31">
        <f t="shared" si="16"/>
        <v>1</v>
      </c>
      <c r="G135" s="31">
        <f t="shared" si="17"/>
        <v>7</v>
      </c>
      <c r="H135" s="102">
        <f>IF(AND(M135&gt;0,M135&lt;=STATS!$C$22),1,"")</f>
        <v>1</v>
      </c>
      <c r="J135" s="13">
        <v>134</v>
      </c>
      <c r="K135">
        <v>45.452930000000002</v>
      </c>
      <c r="L135">
        <v>-92.514690000000002</v>
      </c>
      <c r="M135" s="4">
        <v>7</v>
      </c>
      <c r="N135" s="4" t="s">
        <v>486</v>
      </c>
      <c r="O135" s="4" t="s">
        <v>497</v>
      </c>
      <c r="Q135" s="4">
        <v>1</v>
      </c>
      <c r="R135" s="8"/>
      <c r="S135" s="8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W135" s="4">
        <v>1</v>
      </c>
      <c r="EZ135" s="99"/>
      <c r="FA135" s="99"/>
      <c r="FB135" s="99">
        <v>1</v>
      </c>
      <c r="FC135" s="99"/>
      <c r="FD135" s="99"/>
    </row>
    <row r="136" spans="2:160">
      <c r="B136" s="31">
        <f t="shared" si="12"/>
        <v>0</v>
      </c>
      <c r="C136" s="31" t="str">
        <f t="shared" si="13"/>
        <v/>
      </c>
      <c r="D136" s="31" t="str">
        <f t="shared" si="14"/>
        <v/>
      </c>
      <c r="E136" s="31" t="str">
        <f t="shared" si="15"/>
        <v/>
      </c>
      <c r="F136" s="31" t="str">
        <f t="shared" si="16"/>
        <v/>
      </c>
      <c r="G136" s="31" t="str">
        <f t="shared" si="17"/>
        <v/>
      </c>
      <c r="H136" s="102" t="str">
        <f>IF(AND(M136&gt;0,M136&lt;=STATS!$C$22),1,"")</f>
        <v/>
      </c>
      <c r="J136" s="13">
        <v>135</v>
      </c>
      <c r="K136">
        <v>45.452959999999997</v>
      </c>
      <c r="L136">
        <v>-92.513310000000004</v>
      </c>
      <c r="M136" s="4">
        <v>15</v>
      </c>
      <c r="N136" s="4" t="s">
        <v>486</v>
      </c>
      <c r="O136" s="4" t="s">
        <v>497</v>
      </c>
      <c r="R136" s="8"/>
      <c r="S136" s="8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EZ136" s="99"/>
      <c r="FA136" s="99"/>
      <c r="FB136" s="99"/>
      <c r="FC136" s="99"/>
      <c r="FD136" s="99"/>
    </row>
    <row r="137" spans="2:160">
      <c r="B137" s="31">
        <f t="shared" si="12"/>
        <v>0</v>
      </c>
      <c r="C137" s="31" t="str">
        <f t="shared" si="13"/>
        <v/>
      </c>
      <c r="D137" s="31" t="str">
        <f t="shared" si="14"/>
        <v/>
      </c>
      <c r="E137" s="31">
        <f t="shared" si="15"/>
        <v>0</v>
      </c>
      <c r="F137" s="31">
        <f t="shared" si="16"/>
        <v>0</v>
      </c>
      <c r="G137" s="31" t="str">
        <f t="shared" si="17"/>
        <v/>
      </c>
      <c r="H137" s="102">
        <f>IF(AND(M137&gt;0,M137&lt;=STATS!$C$22),1,"")</f>
        <v>1</v>
      </c>
      <c r="J137" s="13">
        <v>136</v>
      </c>
      <c r="K137">
        <v>45.45308</v>
      </c>
      <c r="L137">
        <v>-92.508020000000002</v>
      </c>
      <c r="M137" s="4">
        <v>9</v>
      </c>
      <c r="N137" s="4" t="s">
        <v>486</v>
      </c>
      <c r="O137" s="4" t="s">
        <v>497</v>
      </c>
      <c r="R137" s="8"/>
      <c r="S137" s="8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EZ137" s="99"/>
      <c r="FA137" s="99"/>
      <c r="FB137" s="99">
        <v>1</v>
      </c>
      <c r="FC137" s="99"/>
      <c r="FD137" s="99"/>
    </row>
    <row r="138" spans="2:160">
      <c r="B138" s="31">
        <f t="shared" si="12"/>
        <v>1</v>
      </c>
      <c r="C138" s="31">
        <f t="shared" si="13"/>
        <v>1</v>
      </c>
      <c r="D138" s="31">
        <f t="shared" si="14"/>
        <v>1</v>
      </c>
      <c r="E138" s="31">
        <f t="shared" si="15"/>
        <v>1</v>
      </c>
      <c r="F138" s="31">
        <f t="shared" si="16"/>
        <v>1</v>
      </c>
      <c r="G138" s="31">
        <f t="shared" si="17"/>
        <v>6.5</v>
      </c>
      <c r="H138" s="102">
        <f>IF(AND(M138&gt;0,M138&lt;=STATS!$C$22),1,"")</f>
        <v>1</v>
      </c>
      <c r="J138" s="13">
        <v>137</v>
      </c>
      <c r="K138">
        <v>45.45308</v>
      </c>
      <c r="L138">
        <v>-92.50779</v>
      </c>
      <c r="M138" s="4">
        <v>6.5</v>
      </c>
      <c r="N138" s="4" t="s">
        <v>486</v>
      </c>
      <c r="O138" s="4" t="s">
        <v>497</v>
      </c>
      <c r="Q138" s="4">
        <v>1</v>
      </c>
      <c r="R138" s="8"/>
      <c r="S138" s="8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BR138" s="4">
        <v>1</v>
      </c>
      <c r="EZ138" s="99"/>
      <c r="FA138" s="99"/>
      <c r="FB138" s="99"/>
      <c r="FC138" s="99"/>
      <c r="FD138" s="99"/>
    </row>
    <row r="139" spans="2:160">
      <c r="B139" s="31">
        <f t="shared" si="12"/>
        <v>1</v>
      </c>
      <c r="C139" s="31">
        <f t="shared" si="13"/>
        <v>1</v>
      </c>
      <c r="D139" s="31">
        <f t="shared" si="14"/>
        <v>1</v>
      </c>
      <c r="E139" s="31">
        <f t="shared" si="15"/>
        <v>1</v>
      </c>
      <c r="F139" s="31">
        <f t="shared" si="16"/>
        <v>1</v>
      </c>
      <c r="G139" s="31">
        <f t="shared" si="17"/>
        <v>10.5</v>
      </c>
      <c r="H139" s="102">
        <f>IF(AND(M139&gt;0,M139&lt;=STATS!$C$22),1,"")</f>
        <v>1</v>
      </c>
      <c r="J139" s="13">
        <v>138</v>
      </c>
      <c r="K139">
        <v>45.453099999999999</v>
      </c>
      <c r="L139">
        <v>-92.514470000000003</v>
      </c>
      <c r="M139" s="4">
        <v>10.5</v>
      </c>
      <c r="N139" s="4" t="s">
        <v>486</v>
      </c>
      <c r="O139" s="4" t="s">
        <v>497</v>
      </c>
      <c r="Q139" s="4">
        <v>1</v>
      </c>
      <c r="R139" s="8"/>
      <c r="S139" s="8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BW139" s="4">
        <v>1</v>
      </c>
      <c r="EZ139" s="99"/>
      <c r="FA139" s="99"/>
      <c r="FB139" s="99">
        <v>3</v>
      </c>
      <c r="FC139" s="99"/>
      <c r="FD139" s="99"/>
    </row>
    <row r="140" spans="2:160">
      <c r="B140" s="31">
        <f t="shared" si="12"/>
        <v>1</v>
      </c>
      <c r="C140" s="31">
        <f t="shared" si="13"/>
        <v>1</v>
      </c>
      <c r="D140" s="31">
        <f t="shared" si="14"/>
        <v>1</v>
      </c>
      <c r="E140" s="31">
        <f t="shared" si="15"/>
        <v>1</v>
      </c>
      <c r="F140" s="31">
        <f t="shared" si="16"/>
        <v>1</v>
      </c>
      <c r="G140" s="31">
        <f t="shared" si="17"/>
        <v>9</v>
      </c>
      <c r="H140" s="102">
        <f>IF(AND(M140&gt;0,M140&lt;=STATS!$C$22),1,"")</f>
        <v>1</v>
      </c>
      <c r="J140" s="13">
        <v>139</v>
      </c>
      <c r="K140">
        <v>45.453099999999999</v>
      </c>
      <c r="L140">
        <v>-92.514240000000001</v>
      </c>
      <c r="M140" s="4">
        <v>9</v>
      </c>
      <c r="N140" s="4" t="s">
        <v>486</v>
      </c>
      <c r="O140" s="4" t="s">
        <v>497</v>
      </c>
      <c r="Q140" s="4">
        <v>1</v>
      </c>
      <c r="R140" s="8"/>
      <c r="S140" s="8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BW140" s="4">
        <v>1</v>
      </c>
      <c r="EZ140" s="99"/>
      <c r="FA140" s="99"/>
      <c r="FB140" s="99">
        <v>1</v>
      </c>
      <c r="FC140" s="99"/>
      <c r="FD140" s="99"/>
    </row>
    <row r="141" spans="2:160">
      <c r="B141" s="31">
        <f t="shared" si="12"/>
        <v>1</v>
      </c>
      <c r="C141" s="31">
        <f t="shared" si="13"/>
        <v>1</v>
      </c>
      <c r="D141" s="31">
        <f t="shared" si="14"/>
        <v>1</v>
      </c>
      <c r="E141" s="31">
        <f t="shared" si="15"/>
        <v>1</v>
      </c>
      <c r="F141" s="31">
        <f t="shared" si="16"/>
        <v>1</v>
      </c>
      <c r="G141" s="31">
        <f t="shared" si="17"/>
        <v>8.5</v>
      </c>
      <c r="H141" s="102">
        <f>IF(AND(M141&gt;0,M141&lt;=STATS!$C$22),1,"")</f>
        <v>1</v>
      </c>
      <c r="J141" s="13">
        <v>140</v>
      </c>
      <c r="K141">
        <v>45.453110000000002</v>
      </c>
      <c r="L141">
        <v>-92.514009999999999</v>
      </c>
      <c r="M141" s="4">
        <v>8.5</v>
      </c>
      <c r="N141" s="4" t="s">
        <v>486</v>
      </c>
      <c r="O141" s="4" t="s">
        <v>497</v>
      </c>
      <c r="Q141" s="4">
        <v>1</v>
      </c>
      <c r="R141" s="8"/>
      <c r="S141" s="8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>
        <v>1</v>
      </c>
      <c r="AH141" s="14"/>
      <c r="EZ141" s="99"/>
      <c r="FA141" s="99"/>
      <c r="FB141" s="99">
        <v>2</v>
      </c>
      <c r="FC141" s="99"/>
      <c r="FD141" s="99"/>
    </row>
    <row r="142" spans="2:160">
      <c r="B142" s="31">
        <f t="shared" si="12"/>
        <v>1</v>
      </c>
      <c r="C142" s="31">
        <f t="shared" si="13"/>
        <v>1</v>
      </c>
      <c r="D142" s="31" t="str">
        <f t="shared" si="14"/>
        <v/>
      </c>
      <c r="E142" s="31">
        <f t="shared" si="15"/>
        <v>1</v>
      </c>
      <c r="F142" s="31">
        <f t="shared" si="16"/>
        <v>0</v>
      </c>
      <c r="G142" s="31">
        <f t="shared" si="17"/>
        <v>8</v>
      </c>
      <c r="H142" s="102">
        <f>IF(AND(M142&gt;0,M142&lt;=STATS!$C$22),1,"")</f>
        <v>1</v>
      </c>
      <c r="J142" s="13">
        <v>141</v>
      </c>
      <c r="K142">
        <v>45.453110000000002</v>
      </c>
      <c r="L142">
        <v>-92.513779999999997</v>
      </c>
      <c r="M142" s="4">
        <v>8</v>
      </c>
      <c r="N142" s="4" t="s">
        <v>486</v>
      </c>
      <c r="O142" s="4" t="s">
        <v>497</v>
      </c>
      <c r="Q142" s="4">
        <v>1</v>
      </c>
      <c r="R142" s="8"/>
      <c r="S142" s="8">
        <v>1</v>
      </c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EZ142" s="99"/>
      <c r="FA142" s="99"/>
      <c r="FB142" s="99">
        <v>1</v>
      </c>
      <c r="FC142" s="99"/>
      <c r="FD142" s="99"/>
    </row>
    <row r="143" spans="2:160">
      <c r="B143" s="31">
        <f t="shared" si="12"/>
        <v>1</v>
      </c>
      <c r="C143" s="31">
        <f t="shared" si="13"/>
        <v>1</v>
      </c>
      <c r="D143" s="31">
        <f t="shared" si="14"/>
        <v>1</v>
      </c>
      <c r="E143" s="31">
        <f t="shared" si="15"/>
        <v>1</v>
      </c>
      <c r="F143" s="31">
        <f t="shared" si="16"/>
        <v>1</v>
      </c>
      <c r="G143" s="31">
        <f t="shared" si="17"/>
        <v>7.5</v>
      </c>
      <c r="H143" s="102">
        <f>IF(AND(M143&gt;0,M143&lt;=STATS!$C$22),1,"")</f>
        <v>1</v>
      </c>
      <c r="J143" s="13">
        <v>142</v>
      </c>
      <c r="K143">
        <v>45.453119999999998</v>
      </c>
      <c r="L143">
        <v>-92.513549999999995</v>
      </c>
      <c r="M143" s="4">
        <v>7.5</v>
      </c>
      <c r="N143" s="4" t="s">
        <v>486</v>
      </c>
      <c r="O143" s="4" t="s">
        <v>497</v>
      </c>
      <c r="Q143" s="4">
        <v>1</v>
      </c>
      <c r="R143" s="8"/>
      <c r="S143" s="8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W143" s="4">
        <v>1</v>
      </c>
      <c r="EZ143" s="99"/>
      <c r="FA143" s="99"/>
      <c r="FB143" s="99">
        <v>1</v>
      </c>
      <c r="FC143" s="99"/>
      <c r="FD143" s="99"/>
    </row>
    <row r="144" spans="2:160">
      <c r="B144" s="31">
        <f t="shared" si="12"/>
        <v>0</v>
      </c>
      <c r="C144" s="31" t="str">
        <f t="shared" si="13"/>
        <v/>
      </c>
      <c r="D144" s="31" t="str">
        <f t="shared" si="14"/>
        <v/>
      </c>
      <c r="E144" s="31">
        <f t="shared" si="15"/>
        <v>0</v>
      </c>
      <c r="F144" s="31">
        <f t="shared" si="16"/>
        <v>0</v>
      </c>
      <c r="G144" s="31" t="str">
        <f t="shared" si="17"/>
        <v/>
      </c>
      <c r="H144" s="102">
        <f>IF(AND(M144&gt;0,M144&lt;=STATS!$C$22),1,"")</f>
        <v>1</v>
      </c>
      <c r="J144" s="13">
        <v>143</v>
      </c>
      <c r="K144">
        <v>45.453240000000001</v>
      </c>
      <c r="L144">
        <v>-92.508260000000007</v>
      </c>
      <c r="M144" s="4">
        <v>7</v>
      </c>
      <c r="N144" s="4" t="s">
        <v>488</v>
      </c>
      <c r="O144" s="4" t="s">
        <v>497</v>
      </c>
      <c r="R144" s="8"/>
      <c r="S144" s="8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EZ144" s="99"/>
      <c r="FA144" s="99"/>
      <c r="FB144" s="99"/>
      <c r="FC144" s="99"/>
      <c r="FD144" s="99"/>
    </row>
    <row r="145" spans="2:160">
      <c r="B145" s="31">
        <f t="shared" si="12"/>
        <v>0</v>
      </c>
      <c r="C145" s="31" t="str">
        <f t="shared" si="13"/>
        <v/>
      </c>
      <c r="D145" s="31" t="str">
        <f t="shared" si="14"/>
        <v/>
      </c>
      <c r="E145" s="31">
        <f t="shared" si="15"/>
        <v>0</v>
      </c>
      <c r="F145" s="31">
        <f t="shared" si="16"/>
        <v>0</v>
      </c>
      <c r="G145" s="31" t="str">
        <f t="shared" si="17"/>
        <v/>
      </c>
      <c r="H145" s="102">
        <f>IF(AND(M145&gt;0,M145&lt;=STATS!$C$22),1,"")</f>
        <v>1</v>
      </c>
      <c r="J145" s="13">
        <v>144</v>
      </c>
      <c r="K145">
        <v>45.453240000000001</v>
      </c>
      <c r="L145">
        <v>-92.508030000000005</v>
      </c>
      <c r="M145" s="4">
        <v>5</v>
      </c>
      <c r="N145" s="4" t="s">
        <v>488</v>
      </c>
      <c r="O145" s="4" t="s">
        <v>497</v>
      </c>
      <c r="R145" s="8"/>
      <c r="S145" s="8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EZ145" s="99"/>
      <c r="FA145" s="99"/>
      <c r="FB145" s="99">
        <v>1</v>
      </c>
      <c r="FC145" s="99"/>
      <c r="FD145" s="99"/>
    </row>
    <row r="146" spans="2:160">
      <c r="B146" s="31">
        <f t="shared" si="12"/>
        <v>0</v>
      </c>
      <c r="C146" s="31" t="str">
        <f t="shared" si="13"/>
        <v/>
      </c>
      <c r="D146" s="31" t="str">
        <f t="shared" si="14"/>
        <v/>
      </c>
      <c r="E146" s="31">
        <f t="shared" si="15"/>
        <v>0</v>
      </c>
      <c r="F146" s="31">
        <f t="shared" si="16"/>
        <v>0</v>
      </c>
      <c r="G146" s="31" t="str">
        <f t="shared" si="17"/>
        <v/>
      </c>
      <c r="H146" s="102">
        <f>IF(AND(M146&gt;0,M146&lt;=STATS!$C$22),1,"")</f>
        <v>1</v>
      </c>
      <c r="J146" s="13">
        <v>145</v>
      </c>
      <c r="K146">
        <v>45.453389999999999</v>
      </c>
      <c r="L146">
        <v>-92.508499999999998</v>
      </c>
      <c r="M146" s="4">
        <v>7</v>
      </c>
      <c r="N146" s="4" t="s">
        <v>488</v>
      </c>
      <c r="O146" s="4" t="s">
        <v>497</v>
      </c>
      <c r="R146" s="8"/>
      <c r="S146" s="8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EZ146" s="99"/>
      <c r="FA146" s="99"/>
      <c r="FB146" s="99">
        <v>1</v>
      </c>
      <c r="FC146" s="99"/>
      <c r="FD146" s="99"/>
    </row>
    <row r="147" spans="2:160">
      <c r="B147" s="31">
        <f t="shared" si="12"/>
        <v>0</v>
      </c>
      <c r="C147" s="31" t="str">
        <f t="shared" si="13"/>
        <v/>
      </c>
      <c r="D147" s="31" t="str">
        <f t="shared" si="14"/>
        <v/>
      </c>
      <c r="E147" s="31">
        <f t="shared" si="15"/>
        <v>0</v>
      </c>
      <c r="F147" s="31">
        <f t="shared" si="16"/>
        <v>0</v>
      </c>
      <c r="G147" s="31" t="str">
        <f t="shared" si="17"/>
        <v/>
      </c>
      <c r="H147" s="102">
        <f>IF(AND(M147&gt;0,M147&lt;=STATS!$C$22),1,"")</f>
        <v>1</v>
      </c>
      <c r="J147" s="13">
        <v>146</v>
      </c>
      <c r="K147">
        <v>45.453400000000002</v>
      </c>
      <c r="L147">
        <v>-92.508269999999996</v>
      </c>
      <c r="M147" s="4">
        <v>2</v>
      </c>
      <c r="N147" s="4" t="s">
        <v>488</v>
      </c>
      <c r="O147" s="4" t="s">
        <v>497</v>
      </c>
      <c r="R147" s="8"/>
      <c r="S147" s="8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EZ147" s="99"/>
      <c r="FA147" s="99"/>
      <c r="FB147" s="99">
        <v>1</v>
      </c>
      <c r="FC147" s="99"/>
      <c r="FD147" s="99"/>
    </row>
    <row r="148" spans="2:160">
      <c r="B148" s="31">
        <f t="shared" si="12"/>
        <v>1</v>
      </c>
      <c r="C148" s="31">
        <f t="shared" si="13"/>
        <v>1</v>
      </c>
      <c r="D148" s="31">
        <f t="shared" si="14"/>
        <v>1</v>
      </c>
      <c r="E148" s="31">
        <f t="shared" si="15"/>
        <v>1</v>
      </c>
      <c r="F148" s="31">
        <f t="shared" si="16"/>
        <v>1</v>
      </c>
      <c r="G148" s="31">
        <f t="shared" si="17"/>
        <v>8.5</v>
      </c>
      <c r="H148" s="102">
        <f>IF(AND(M148&gt;0,M148&lt;=STATS!$C$22),1,"")</f>
        <v>1</v>
      </c>
      <c r="J148" s="13">
        <v>147</v>
      </c>
      <c r="K148">
        <v>45.45355</v>
      </c>
      <c r="L148">
        <v>-92.50873</v>
      </c>
      <c r="M148" s="4">
        <v>8.5</v>
      </c>
      <c r="N148" s="4" t="s">
        <v>488</v>
      </c>
      <c r="O148" s="4" t="s">
        <v>497</v>
      </c>
      <c r="Q148" s="4">
        <v>1</v>
      </c>
      <c r="R148" s="8"/>
      <c r="S148" s="8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>
        <v>1</v>
      </c>
      <c r="AF148" s="14"/>
      <c r="AG148" s="14"/>
      <c r="AH148" s="14"/>
      <c r="EZ148" s="99"/>
      <c r="FA148" s="99"/>
      <c r="FB148" s="99">
        <v>1</v>
      </c>
      <c r="FC148" s="99"/>
      <c r="FD148" s="99"/>
    </row>
    <row r="149" spans="2:160">
      <c r="B149" s="31">
        <f t="shared" si="12"/>
        <v>0</v>
      </c>
      <c r="C149" s="31" t="str">
        <f t="shared" si="13"/>
        <v/>
      </c>
      <c r="D149" s="31" t="str">
        <f t="shared" si="14"/>
        <v/>
      </c>
      <c r="E149" s="31">
        <f t="shared" si="15"/>
        <v>0</v>
      </c>
      <c r="F149" s="31">
        <f t="shared" si="16"/>
        <v>0</v>
      </c>
      <c r="G149" s="31" t="str">
        <f t="shared" si="17"/>
        <v/>
      </c>
      <c r="H149" s="102">
        <f>IF(AND(M149&gt;0,M149&lt;=STATS!$C$22),1,"")</f>
        <v>1</v>
      </c>
      <c r="J149" s="13">
        <v>148</v>
      </c>
      <c r="K149">
        <v>45.453710000000001</v>
      </c>
      <c r="L149">
        <v>-92.508740000000003</v>
      </c>
      <c r="M149" s="4">
        <v>3.5</v>
      </c>
      <c r="N149" s="4" t="s">
        <v>488</v>
      </c>
      <c r="O149" s="4" t="s">
        <v>497</v>
      </c>
      <c r="R149" s="8"/>
      <c r="S149" s="8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EZ149" s="99"/>
      <c r="FA149" s="99"/>
      <c r="FB149" s="99"/>
      <c r="FC149" s="99"/>
      <c r="FD149" s="99"/>
    </row>
    <row r="150" spans="2:160">
      <c r="B150" s="31">
        <f t="shared" si="12"/>
        <v>0</v>
      </c>
      <c r="C150" s="31" t="str">
        <f t="shared" si="13"/>
        <v/>
      </c>
      <c r="D150" s="31" t="str">
        <f t="shared" si="14"/>
        <v/>
      </c>
      <c r="E150" s="31">
        <f t="shared" si="15"/>
        <v>0</v>
      </c>
      <c r="F150" s="31">
        <f t="shared" si="16"/>
        <v>0</v>
      </c>
      <c r="G150" s="31" t="str">
        <f t="shared" si="17"/>
        <v/>
      </c>
      <c r="H150" s="102">
        <f>IF(AND(M150&gt;0,M150&lt;=STATS!$C$22),1,"")</f>
        <v>1</v>
      </c>
      <c r="J150" s="13">
        <v>149</v>
      </c>
      <c r="K150">
        <v>45.453870000000002</v>
      </c>
      <c r="L150">
        <v>-92.508979999999994</v>
      </c>
      <c r="M150" s="4">
        <v>6</v>
      </c>
      <c r="N150" s="4" t="s">
        <v>488</v>
      </c>
      <c r="O150" s="4" t="s">
        <v>497</v>
      </c>
      <c r="R150" s="8"/>
      <c r="S150" s="8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EZ150" s="99"/>
      <c r="FA150" s="99"/>
      <c r="FB150" s="99"/>
      <c r="FC150" s="99"/>
      <c r="FD150" s="99"/>
    </row>
    <row r="151" spans="2:160">
      <c r="B151" s="31">
        <f t="shared" si="12"/>
        <v>0</v>
      </c>
      <c r="C151" s="31" t="str">
        <f t="shared" si="13"/>
        <v/>
      </c>
      <c r="D151" s="31" t="str">
        <f t="shared" si="14"/>
        <v/>
      </c>
      <c r="E151" s="31">
        <f t="shared" si="15"/>
        <v>0</v>
      </c>
      <c r="F151" s="31">
        <f t="shared" si="16"/>
        <v>0</v>
      </c>
      <c r="G151" s="31" t="str">
        <f t="shared" si="17"/>
        <v/>
      </c>
      <c r="H151" s="102">
        <f>IF(AND(M151&gt;0,M151&lt;=STATS!$C$22),1,"")</f>
        <v>1</v>
      </c>
      <c r="J151" s="13">
        <v>150</v>
      </c>
      <c r="K151">
        <v>45.453870000000002</v>
      </c>
      <c r="L151">
        <v>-92.508750000000006</v>
      </c>
      <c r="M151" s="4">
        <v>0.5</v>
      </c>
      <c r="N151" s="4" t="s">
        <v>488</v>
      </c>
      <c r="O151" s="4" t="s">
        <v>497</v>
      </c>
      <c r="R151" s="8"/>
      <c r="S151" s="8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EZ151" s="99"/>
      <c r="FA151" s="99"/>
      <c r="FB151" s="99"/>
      <c r="FC151" s="99"/>
      <c r="FD151" s="99"/>
    </row>
    <row r="152" spans="2:160">
      <c r="B152" s="31">
        <f t="shared" si="12"/>
        <v>0</v>
      </c>
      <c r="C152" s="31" t="str">
        <f t="shared" si="13"/>
        <v/>
      </c>
      <c r="D152" s="31" t="str">
        <f t="shared" si="14"/>
        <v/>
      </c>
      <c r="E152" s="31">
        <f t="shared" si="15"/>
        <v>0</v>
      </c>
      <c r="F152" s="31">
        <f t="shared" si="16"/>
        <v>0</v>
      </c>
      <c r="G152" s="31" t="str">
        <f t="shared" si="17"/>
        <v/>
      </c>
      <c r="H152" s="102">
        <f>IF(AND(M152&gt;0,M152&lt;=STATS!$C$22),1,"")</f>
        <v>1</v>
      </c>
      <c r="J152" s="13">
        <v>151</v>
      </c>
      <c r="K152">
        <v>45.454030000000003</v>
      </c>
      <c r="L152">
        <v>-92.508979999999994</v>
      </c>
      <c r="M152" s="4">
        <v>2.5</v>
      </c>
      <c r="N152" s="4" t="s">
        <v>488</v>
      </c>
      <c r="O152" s="4" t="s">
        <v>497</v>
      </c>
      <c r="R152" s="8"/>
      <c r="S152" s="8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EZ152" s="99"/>
      <c r="FA152" s="99"/>
      <c r="FB152" s="99"/>
      <c r="FC152" s="99"/>
      <c r="FD152" s="99"/>
    </row>
    <row r="153" spans="2:160">
      <c r="B153" s="31">
        <f t="shared" si="12"/>
        <v>0</v>
      </c>
      <c r="C153" s="31" t="str">
        <f t="shared" si="13"/>
        <v/>
      </c>
      <c r="D153" s="31" t="str">
        <f t="shared" si="14"/>
        <v/>
      </c>
      <c r="E153" s="31">
        <f t="shared" si="15"/>
        <v>0</v>
      </c>
      <c r="F153" s="31">
        <f t="shared" si="16"/>
        <v>0</v>
      </c>
      <c r="G153" s="31" t="str">
        <f t="shared" si="17"/>
        <v/>
      </c>
      <c r="H153" s="102">
        <f>IF(AND(M153&gt;0,M153&lt;=STATS!$C$22),1,"")</f>
        <v>1</v>
      </c>
      <c r="J153" s="13">
        <v>152</v>
      </c>
      <c r="K153">
        <v>45.454189999999997</v>
      </c>
      <c r="L153">
        <v>-92.509219999999999</v>
      </c>
      <c r="M153" s="4">
        <v>6.5</v>
      </c>
      <c r="N153" s="4" t="s">
        <v>488</v>
      </c>
      <c r="O153" s="4" t="s">
        <v>497</v>
      </c>
      <c r="R153" s="8"/>
      <c r="S153" s="8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EZ153" s="99"/>
      <c r="FA153" s="99"/>
      <c r="FB153" s="99">
        <v>1</v>
      </c>
      <c r="FC153" s="99"/>
      <c r="FD153" s="99"/>
    </row>
    <row r="154" spans="2:160">
      <c r="B154" s="31">
        <f t="shared" si="12"/>
        <v>1</v>
      </c>
      <c r="C154" s="31">
        <f t="shared" si="13"/>
        <v>1</v>
      </c>
      <c r="D154" s="31">
        <f t="shared" si="14"/>
        <v>1</v>
      </c>
      <c r="E154" s="31">
        <f t="shared" si="15"/>
        <v>1</v>
      </c>
      <c r="F154" s="31">
        <f t="shared" si="16"/>
        <v>1</v>
      </c>
      <c r="G154" s="31">
        <f t="shared" si="17"/>
        <v>9</v>
      </c>
      <c r="H154" s="102">
        <f>IF(AND(M154&gt;0,M154&lt;=STATS!$C$22),1,"")</f>
        <v>1</v>
      </c>
      <c r="J154" s="13">
        <v>153</v>
      </c>
      <c r="K154">
        <v>45.454340000000002</v>
      </c>
      <c r="L154">
        <v>-92.509460000000004</v>
      </c>
      <c r="M154" s="4">
        <v>9</v>
      </c>
      <c r="N154" s="4" t="s">
        <v>488</v>
      </c>
      <c r="O154" s="4" t="s">
        <v>497</v>
      </c>
      <c r="Q154" s="4">
        <v>1</v>
      </c>
      <c r="R154" s="8"/>
      <c r="S154" s="8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BR154" s="4">
        <v>1</v>
      </c>
      <c r="EZ154" s="99"/>
      <c r="FA154" s="99"/>
      <c r="FB154" s="99">
        <v>1</v>
      </c>
      <c r="FC154" s="99"/>
      <c r="FD154" s="99"/>
    </row>
    <row r="155" spans="2:160">
      <c r="B155" s="31">
        <f t="shared" si="12"/>
        <v>0</v>
      </c>
      <c r="C155" s="31" t="str">
        <f t="shared" si="13"/>
        <v/>
      </c>
      <c r="D155" s="31" t="str">
        <f t="shared" si="14"/>
        <v/>
      </c>
      <c r="E155" s="31">
        <f t="shared" si="15"/>
        <v>0</v>
      </c>
      <c r="F155" s="31">
        <f t="shared" si="16"/>
        <v>0</v>
      </c>
      <c r="G155" s="31" t="str">
        <f t="shared" si="17"/>
        <v/>
      </c>
      <c r="H155" s="102">
        <f>IF(AND(M155&gt;0,M155&lt;=STATS!$C$22),1,"")</f>
        <v>1</v>
      </c>
      <c r="J155" s="13">
        <v>154</v>
      </c>
      <c r="K155">
        <v>45.454509999999999</v>
      </c>
      <c r="L155">
        <v>-92.509469999999993</v>
      </c>
      <c r="M155" s="4">
        <v>7.5</v>
      </c>
      <c r="N155" s="4" t="s">
        <v>488</v>
      </c>
      <c r="O155" s="4" t="s">
        <v>497</v>
      </c>
      <c r="R155" s="8"/>
      <c r="S155" s="8" t="s">
        <v>504</v>
      </c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EZ155" s="99"/>
      <c r="FA155" s="99"/>
      <c r="FB155" s="99">
        <v>2</v>
      </c>
      <c r="FC155" s="99"/>
      <c r="FD155" s="99"/>
    </row>
    <row r="156" spans="2:160">
      <c r="B156" s="31">
        <f t="shared" si="12"/>
        <v>3</v>
      </c>
      <c r="C156" s="31">
        <f t="shared" si="13"/>
        <v>3</v>
      </c>
      <c r="D156" s="31">
        <f t="shared" si="14"/>
        <v>3</v>
      </c>
      <c r="E156" s="31">
        <f t="shared" si="15"/>
        <v>3</v>
      </c>
      <c r="F156" s="31">
        <f t="shared" si="16"/>
        <v>3</v>
      </c>
      <c r="G156" s="31">
        <f t="shared" si="17"/>
        <v>8.5</v>
      </c>
      <c r="H156" s="102">
        <f>IF(AND(M156&gt;0,M156&lt;=STATS!$C$22),1,"")</f>
        <v>1</v>
      </c>
      <c r="J156" s="13">
        <v>155</v>
      </c>
      <c r="K156">
        <v>45.454659999999997</v>
      </c>
      <c r="L156">
        <v>-92.509699999999995</v>
      </c>
      <c r="M156" s="4">
        <v>8.5</v>
      </c>
      <c r="N156" s="4" t="s">
        <v>486</v>
      </c>
      <c r="O156" s="4" t="s">
        <v>497</v>
      </c>
      <c r="Q156" s="4">
        <v>2</v>
      </c>
      <c r="R156" s="8"/>
      <c r="S156" s="8" t="s">
        <v>504</v>
      </c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>
        <v>1</v>
      </c>
      <c r="AF156" s="14"/>
      <c r="AG156" s="14">
        <v>2</v>
      </c>
      <c r="AH156" s="14"/>
      <c r="BW156" s="4">
        <v>1</v>
      </c>
      <c r="EZ156" s="99"/>
      <c r="FA156" s="99"/>
      <c r="FB156" s="99">
        <v>2</v>
      </c>
      <c r="FC156" s="99"/>
      <c r="FD156" s="99"/>
    </row>
    <row r="157" spans="2:160">
      <c r="B157" s="31">
        <f t="shared" si="12"/>
        <v>2</v>
      </c>
      <c r="C157" s="31">
        <f t="shared" si="13"/>
        <v>2</v>
      </c>
      <c r="D157" s="31">
        <f t="shared" si="14"/>
        <v>1</v>
      </c>
      <c r="E157" s="31">
        <f t="shared" si="15"/>
        <v>2</v>
      </c>
      <c r="F157" s="31">
        <f t="shared" si="16"/>
        <v>1</v>
      </c>
      <c r="G157" s="31">
        <f t="shared" si="17"/>
        <v>9</v>
      </c>
      <c r="H157" s="102">
        <f>IF(AND(M157&gt;0,M157&lt;=STATS!$C$22),1,"")</f>
        <v>1</v>
      </c>
      <c r="J157" s="13">
        <v>156</v>
      </c>
      <c r="K157">
        <v>45.454819999999998</v>
      </c>
      <c r="L157">
        <v>-92.50994</v>
      </c>
      <c r="M157" s="4">
        <v>9</v>
      </c>
      <c r="N157" s="4" t="s">
        <v>486</v>
      </c>
      <c r="O157" s="4" t="s">
        <v>497</v>
      </c>
      <c r="Q157" s="4">
        <v>1</v>
      </c>
      <c r="R157" s="8"/>
      <c r="S157" s="8">
        <v>1</v>
      </c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BW157" s="4">
        <v>1</v>
      </c>
      <c r="EZ157" s="99"/>
      <c r="FA157" s="99"/>
      <c r="FB157" s="99">
        <v>2</v>
      </c>
      <c r="FC157" s="99"/>
      <c r="FD157" s="99"/>
    </row>
    <row r="158" spans="2:160">
      <c r="B158" s="31">
        <f t="shared" si="12"/>
        <v>1</v>
      </c>
      <c r="C158" s="31">
        <f t="shared" si="13"/>
        <v>1</v>
      </c>
      <c r="D158" s="31">
        <f t="shared" si="14"/>
        <v>1</v>
      </c>
      <c r="E158" s="31">
        <f t="shared" si="15"/>
        <v>1</v>
      </c>
      <c r="F158" s="31">
        <f t="shared" si="16"/>
        <v>1</v>
      </c>
      <c r="G158" s="31">
        <f t="shared" si="17"/>
        <v>5</v>
      </c>
      <c r="H158" s="102">
        <f>IF(AND(M158&gt;0,M158&lt;=STATS!$C$22),1,"")</f>
        <v>1</v>
      </c>
      <c r="J158" s="13">
        <v>157</v>
      </c>
      <c r="K158">
        <v>45.454819999999998</v>
      </c>
      <c r="L158">
        <v>-92.509709999999998</v>
      </c>
      <c r="M158" s="4">
        <v>5</v>
      </c>
      <c r="N158" s="4" t="s">
        <v>488</v>
      </c>
      <c r="O158" s="4" t="s">
        <v>497</v>
      </c>
      <c r="Q158" s="4">
        <v>1</v>
      </c>
      <c r="R158" s="8"/>
      <c r="S158" s="8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BR158" s="4">
        <v>1</v>
      </c>
      <c r="EZ158" s="99"/>
      <c r="FA158" s="99"/>
      <c r="FB158" s="99">
        <v>1</v>
      </c>
      <c r="FC158" s="99"/>
      <c r="FD158" s="99"/>
    </row>
    <row r="159" spans="2:160">
      <c r="B159" s="31">
        <f t="shared" si="12"/>
        <v>1</v>
      </c>
      <c r="C159" s="31">
        <f t="shared" si="13"/>
        <v>1</v>
      </c>
      <c r="D159" s="31">
        <f t="shared" si="14"/>
        <v>1</v>
      </c>
      <c r="E159" s="31">
        <f t="shared" si="15"/>
        <v>1</v>
      </c>
      <c r="F159" s="31">
        <f t="shared" si="16"/>
        <v>1</v>
      </c>
      <c r="G159" s="31">
        <f t="shared" si="17"/>
        <v>8.5</v>
      </c>
      <c r="H159" s="102">
        <f>IF(AND(M159&gt;0,M159&lt;=STATS!$C$22),1,"")</f>
        <v>1</v>
      </c>
      <c r="J159" s="13">
        <v>158</v>
      </c>
      <c r="K159">
        <v>45.454979999999999</v>
      </c>
      <c r="L159">
        <v>-92.510180000000005</v>
      </c>
      <c r="M159" s="4">
        <v>8.5</v>
      </c>
      <c r="N159" s="4" t="s">
        <v>488</v>
      </c>
      <c r="O159" s="4" t="s">
        <v>497</v>
      </c>
      <c r="Q159" s="4">
        <v>1</v>
      </c>
      <c r="R159" s="8"/>
      <c r="S159" s="8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W159" s="4">
        <v>1</v>
      </c>
      <c r="EZ159" s="99"/>
      <c r="FA159" s="99"/>
      <c r="FB159" s="99">
        <v>2</v>
      </c>
      <c r="FC159" s="99"/>
      <c r="FD159" s="99"/>
    </row>
    <row r="160" spans="2:160">
      <c r="B160" s="31">
        <f t="shared" si="12"/>
        <v>0</v>
      </c>
      <c r="C160" s="31" t="str">
        <f t="shared" si="13"/>
        <v/>
      </c>
      <c r="D160" s="31" t="str">
        <f t="shared" si="14"/>
        <v/>
      </c>
      <c r="E160" s="31">
        <f t="shared" si="15"/>
        <v>0</v>
      </c>
      <c r="F160" s="31">
        <f t="shared" si="16"/>
        <v>0</v>
      </c>
      <c r="G160" s="31" t="str">
        <f t="shared" si="17"/>
        <v/>
      </c>
      <c r="H160" s="102">
        <f>IF(AND(M160&gt;0,M160&lt;=STATS!$C$22),1,"")</f>
        <v>1</v>
      </c>
      <c r="J160" s="13">
        <v>159</v>
      </c>
      <c r="K160">
        <v>45.455129999999997</v>
      </c>
      <c r="L160">
        <v>-92.510639999999995</v>
      </c>
      <c r="M160" s="4">
        <v>12.5</v>
      </c>
      <c r="N160" s="4" t="s">
        <v>486</v>
      </c>
      <c r="O160" s="4" t="s">
        <v>497</v>
      </c>
      <c r="R160" s="8"/>
      <c r="S160" s="8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EZ160" s="99"/>
      <c r="FA160" s="99"/>
      <c r="FB160" s="99">
        <v>1</v>
      </c>
      <c r="FC160" s="99"/>
      <c r="FD160" s="99"/>
    </row>
    <row r="161" spans="2:160">
      <c r="B161" s="31">
        <f t="shared" si="12"/>
        <v>0</v>
      </c>
      <c r="C161" s="31" t="str">
        <f t="shared" si="13"/>
        <v/>
      </c>
      <c r="D161" s="31" t="str">
        <f t="shared" si="14"/>
        <v/>
      </c>
      <c r="E161" s="31">
        <f t="shared" si="15"/>
        <v>0</v>
      </c>
      <c r="F161" s="31">
        <f t="shared" si="16"/>
        <v>0</v>
      </c>
      <c r="G161" s="31" t="str">
        <f t="shared" si="17"/>
        <v/>
      </c>
      <c r="H161" s="102">
        <f>IF(AND(M161&gt;0,M161&lt;=STATS!$C$22),1,"")</f>
        <v>1</v>
      </c>
      <c r="J161" s="13">
        <v>160</v>
      </c>
      <c r="K161">
        <v>45.455129999999997</v>
      </c>
      <c r="L161">
        <v>-92.510409999999993</v>
      </c>
      <c r="M161" s="4">
        <v>7.5</v>
      </c>
      <c r="N161" s="4" t="s">
        <v>488</v>
      </c>
      <c r="O161" s="4" t="s">
        <v>497</v>
      </c>
      <c r="R161" s="8"/>
      <c r="S161" s="8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EZ161" s="99"/>
      <c r="FA161" s="99"/>
      <c r="FB161" s="99">
        <v>1</v>
      </c>
      <c r="FC161" s="99"/>
      <c r="FD161" s="99"/>
    </row>
    <row r="162" spans="2:160">
      <c r="B162" s="31">
        <f t="shared" si="12"/>
        <v>0</v>
      </c>
      <c r="C162" s="31" t="str">
        <f t="shared" si="13"/>
        <v/>
      </c>
      <c r="D162" s="31" t="str">
        <f t="shared" si="14"/>
        <v/>
      </c>
      <c r="E162" s="31">
        <f t="shared" si="15"/>
        <v>0</v>
      </c>
      <c r="F162" s="31">
        <f t="shared" si="16"/>
        <v>0</v>
      </c>
      <c r="G162" s="31" t="str">
        <f t="shared" si="17"/>
        <v/>
      </c>
      <c r="H162" s="102">
        <f>IF(AND(M162&gt;0,M162&lt;=STATS!$C$22),1,"")</f>
        <v>1</v>
      </c>
      <c r="J162" s="13">
        <v>161</v>
      </c>
      <c r="K162">
        <v>45.455289999999998</v>
      </c>
      <c r="L162">
        <v>-92.51088</v>
      </c>
      <c r="M162" s="4">
        <v>10.5</v>
      </c>
      <c r="N162" s="4" t="s">
        <v>486</v>
      </c>
      <c r="O162" s="4" t="s">
        <v>497</v>
      </c>
      <c r="R162" s="8"/>
      <c r="S162" s="8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EZ162" s="99"/>
      <c r="FA162" s="99"/>
      <c r="FB162" s="99">
        <v>2</v>
      </c>
      <c r="FC162" s="99"/>
      <c r="FD162" s="99"/>
    </row>
    <row r="163" spans="2:160">
      <c r="B163" s="31">
        <f t="shared" si="12"/>
        <v>0</v>
      </c>
      <c r="C163" s="31" t="str">
        <f t="shared" si="13"/>
        <v/>
      </c>
      <c r="D163" s="31" t="str">
        <f t="shared" si="14"/>
        <v/>
      </c>
      <c r="E163" s="31">
        <f t="shared" si="15"/>
        <v>0</v>
      </c>
      <c r="F163" s="31">
        <f t="shared" si="16"/>
        <v>0</v>
      </c>
      <c r="G163" s="31" t="str">
        <f t="shared" si="17"/>
        <v/>
      </c>
      <c r="H163" s="102">
        <f>IF(AND(M163&gt;0,M163&lt;=STATS!$C$22),1,"")</f>
        <v>1</v>
      </c>
      <c r="J163" s="13">
        <v>162</v>
      </c>
      <c r="K163">
        <v>45.455289999999998</v>
      </c>
      <c r="L163">
        <v>-92.510649999999998</v>
      </c>
      <c r="M163" s="4">
        <v>5.5</v>
      </c>
      <c r="N163" s="4" t="s">
        <v>488</v>
      </c>
      <c r="O163" s="4" t="s">
        <v>497</v>
      </c>
      <c r="R163" s="8"/>
      <c r="S163" s="8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EZ163" s="99"/>
      <c r="FA163" s="99"/>
      <c r="FB163" s="99"/>
      <c r="FC163" s="99"/>
      <c r="FD163" s="99"/>
    </row>
    <row r="164" spans="2:160">
      <c r="B164" s="31">
        <f t="shared" si="12"/>
        <v>1</v>
      </c>
      <c r="C164" s="31">
        <f t="shared" si="13"/>
        <v>1</v>
      </c>
      <c r="D164" s="31">
        <f t="shared" si="14"/>
        <v>1</v>
      </c>
      <c r="E164" s="31">
        <f t="shared" si="15"/>
        <v>1</v>
      </c>
      <c r="F164" s="31">
        <f t="shared" si="16"/>
        <v>1</v>
      </c>
      <c r="G164" s="31">
        <f t="shared" si="17"/>
        <v>10</v>
      </c>
      <c r="H164" s="102">
        <f>IF(AND(M164&gt;0,M164&lt;=STATS!$C$22),1,"")</f>
        <v>1</v>
      </c>
      <c r="J164" s="13">
        <v>163</v>
      </c>
      <c r="K164">
        <v>45.455440000000003</v>
      </c>
      <c r="L164">
        <v>-92.511120000000005</v>
      </c>
      <c r="M164" s="4">
        <v>10</v>
      </c>
      <c r="N164" s="4" t="s">
        <v>486</v>
      </c>
      <c r="O164" s="4" t="s">
        <v>497</v>
      </c>
      <c r="Q164" s="4">
        <v>1</v>
      </c>
      <c r="R164" s="8"/>
      <c r="S164" s="8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BW164" s="4">
        <v>1</v>
      </c>
      <c r="EZ164" s="99"/>
      <c r="FA164" s="99"/>
      <c r="FB164" s="99">
        <v>1</v>
      </c>
      <c r="FC164" s="99"/>
      <c r="FD164" s="99"/>
    </row>
    <row r="165" spans="2:160">
      <c r="B165" s="31">
        <f t="shared" si="12"/>
        <v>3</v>
      </c>
      <c r="C165" s="31">
        <f t="shared" si="13"/>
        <v>3</v>
      </c>
      <c r="D165" s="31">
        <f t="shared" si="14"/>
        <v>3</v>
      </c>
      <c r="E165" s="31">
        <f t="shared" si="15"/>
        <v>3</v>
      </c>
      <c r="F165" s="31">
        <f t="shared" si="16"/>
        <v>3</v>
      </c>
      <c r="G165" s="31">
        <f t="shared" si="17"/>
        <v>4.5</v>
      </c>
      <c r="H165" s="102">
        <f>IF(AND(M165&gt;0,M165&lt;=STATS!$C$22),1,"")</f>
        <v>1</v>
      </c>
      <c r="J165" s="13">
        <v>164</v>
      </c>
      <c r="K165">
        <v>45.455449999999999</v>
      </c>
      <c r="L165">
        <v>-92.510890000000003</v>
      </c>
      <c r="M165" s="4">
        <v>4.5</v>
      </c>
      <c r="N165" s="4" t="s">
        <v>488</v>
      </c>
      <c r="O165" s="4" t="s">
        <v>497</v>
      </c>
      <c r="Q165" s="4">
        <v>1</v>
      </c>
      <c r="R165" s="8"/>
      <c r="S165" s="8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Q165" s="4">
        <v>1</v>
      </c>
      <c r="AW165" s="4">
        <v>1</v>
      </c>
      <c r="BW165" s="4">
        <v>1</v>
      </c>
      <c r="EZ165" s="99"/>
      <c r="FA165" s="99"/>
      <c r="FB165" s="99"/>
      <c r="FC165" s="99"/>
      <c r="FD165" s="99"/>
    </row>
    <row r="166" spans="2:160">
      <c r="B166" s="31">
        <f t="shared" si="12"/>
        <v>0</v>
      </c>
      <c r="C166" s="31" t="str">
        <f t="shared" si="13"/>
        <v/>
      </c>
      <c r="D166" s="31" t="str">
        <f t="shared" si="14"/>
        <v/>
      </c>
      <c r="E166" s="31">
        <f t="shared" si="15"/>
        <v>0</v>
      </c>
      <c r="F166" s="31">
        <f t="shared" si="16"/>
        <v>0</v>
      </c>
      <c r="G166" s="31" t="str">
        <f t="shared" si="17"/>
        <v/>
      </c>
      <c r="H166" s="102">
        <f>IF(AND(M166&gt;0,M166&lt;=STATS!$C$22),1,"")</f>
        <v>1</v>
      </c>
      <c r="J166" s="13">
        <v>165</v>
      </c>
      <c r="K166">
        <v>45.455449999999999</v>
      </c>
      <c r="L166">
        <v>-92.510660000000001</v>
      </c>
      <c r="M166" s="4">
        <v>1.5</v>
      </c>
      <c r="N166" s="4" t="s">
        <v>488</v>
      </c>
      <c r="O166" s="4" t="s">
        <v>497</v>
      </c>
      <c r="R166" s="8"/>
      <c r="S166" s="8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EZ166" s="99"/>
      <c r="FA166" s="99"/>
      <c r="FB166" s="99"/>
      <c r="FC166" s="99"/>
      <c r="FD166" s="99"/>
    </row>
    <row r="167" spans="2:160">
      <c r="B167" s="31">
        <f t="shared" si="12"/>
        <v>1</v>
      </c>
      <c r="C167" s="31">
        <f t="shared" si="13"/>
        <v>1</v>
      </c>
      <c r="D167" s="31">
        <f t="shared" si="14"/>
        <v>1</v>
      </c>
      <c r="E167" s="31">
        <f t="shared" si="15"/>
        <v>1</v>
      </c>
      <c r="F167" s="31">
        <f t="shared" si="16"/>
        <v>1</v>
      </c>
      <c r="G167" s="31">
        <f t="shared" si="17"/>
        <v>10</v>
      </c>
      <c r="H167" s="102">
        <f>IF(AND(M167&gt;0,M167&lt;=STATS!$C$22),1,"")</f>
        <v>1</v>
      </c>
      <c r="J167" s="13">
        <v>166</v>
      </c>
      <c r="K167">
        <v>45.455599999999997</v>
      </c>
      <c r="L167">
        <v>-92.511359999999996</v>
      </c>
      <c r="M167" s="4">
        <v>10</v>
      </c>
      <c r="N167" s="4" t="s">
        <v>486</v>
      </c>
      <c r="O167" s="4" t="s">
        <v>497</v>
      </c>
      <c r="Q167" s="4">
        <v>1</v>
      </c>
      <c r="R167" s="8"/>
      <c r="S167" s="8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>
        <v>1</v>
      </c>
      <c r="AF167" s="14"/>
      <c r="AG167" s="14"/>
      <c r="AH167" s="14"/>
      <c r="EZ167" s="99"/>
      <c r="FA167" s="99"/>
      <c r="FB167" s="99">
        <v>2</v>
      </c>
      <c r="FC167" s="99"/>
      <c r="FD167" s="99"/>
    </row>
    <row r="168" spans="2:160">
      <c r="B168" s="31">
        <f t="shared" si="12"/>
        <v>0</v>
      </c>
      <c r="C168" s="31" t="str">
        <f t="shared" si="13"/>
        <v/>
      </c>
      <c r="D168" s="31" t="str">
        <f t="shared" si="14"/>
        <v/>
      </c>
      <c r="E168" s="31">
        <f t="shared" si="15"/>
        <v>0</v>
      </c>
      <c r="F168" s="31">
        <f t="shared" si="16"/>
        <v>0</v>
      </c>
      <c r="G168" s="31" t="str">
        <f t="shared" si="17"/>
        <v/>
      </c>
      <c r="H168" s="102">
        <f>IF(AND(M168&gt;0,M168&lt;=STATS!$C$22),1,"")</f>
        <v>1</v>
      </c>
      <c r="J168" s="13">
        <v>167</v>
      </c>
      <c r="K168">
        <v>45.455599999999997</v>
      </c>
      <c r="L168">
        <v>-92.511129999999994</v>
      </c>
      <c r="M168" s="4">
        <v>4</v>
      </c>
      <c r="N168" s="4" t="s">
        <v>488</v>
      </c>
      <c r="O168" s="4" t="s">
        <v>497</v>
      </c>
      <c r="R168" s="8"/>
      <c r="S168" s="8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EZ168" s="99"/>
      <c r="FA168" s="99"/>
      <c r="FB168" s="99"/>
      <c r="FC168" s="99"/>
      <c r="FD168" s="99"/>
    </row>
    <row r="169" spans="2:160">
      <c r="B169" s="31">
        <f t="shared" si="12"/>
        <v>2</v>
      </c>
      <c r="C169" s="31">
        <f t="shared" si="13"/>
        <v>2</v>
      </c>
      <c r="D169" s="31">
        <f t="shared" si="14"/>
        <v>2</v>
      </c>
      <c r="E169" s="31">
        <f t="shared" si="15"/>
        <v>2</v>
      </c>
      <c r="F169" s="31">
        <f t="shared" si="16"/>
        <v>2</v>
      </c>
      <c r="G169" s="31">
        <f t="shared" si="17"/>
        <v>11</v>
      </c>
      <c r="H169" s="102">
        <f>IF(AND(M169&gt;0,M169&lt;=STATS!$C$22),1,"")</f>
        <v>1</v>
      </c>
      <c r="J169" s="13">
        <v>168</v>
      </c>
      <c r="K169">
        <v>45.455759999999998</v>
      </c>
      <c r="L169">
        <v>-92.511589999999998</v>
      </c>
      <c r="M169" s="4">
        <v>11</v>
      </c>
      <c r="N169" s="4" t="s">
        <v>486</v>
      </c>
      <c r="O169" s="4" t="s">
        <v>497</v>
      </c>
      <c r="Q169" s="4">
        <v>1</v>
      </c>
      <c r="R169" s="8"/>
      <c r="S169" s="8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>
        <v>1</v>
      </c>
      <c r="AF169" s="14"/>
      <c r="AG169" s="14"/>
      <c r="AH169" s="14"/>
      <c r="BW169" s="4">
        <v>1</v>
      </c>
      <c r="EZ169" s="99"/>
      <c r="FA169" s="99"/>
      <c r="FB169" s="99">
        <v>1</v>
      </c>
      <c r="FC169" s="99"/>
      <c r="FD169" s="99"/>
    </row>
    <row r="170" spans="2:160">
      <c r="B170" s="31">
        <f t="shared" si="12"/>
        <v>0</v>
      </c>
      <c r="C170" s="31" t="str">
        <f t="shared" si="13"/>
        <v/>
      </c>
      <c r="D170" s="31" t="str">
        <f t="shared" si="14"/>
        <v/>
      </c>
      <c r="E170" s="31">
        <f t="shared" si="15"/>
        <v>0</v>
      </c>
      <c r="F170" s="31">
        <f t="shared" si="16"/>
        <v>0</v>
      </c>
      <c r="G170" s="31" t="str">
        <f t="shared" si="17"/>
        <v/>
      </c>
      <c r="H170" s="102">
        <f>IF(AND(M170&gt;0,M170&lt;=STATS!$C$22),1,"")</f>
        <v>1</v>
      </c>
      <c r="J170" s="13">
        <v>169</v>
      </c>
      <c r="K170">
        <v>45.455759999999998</v>
      </c>
      <c r="L170">
        <v>-92.511359999999996</v>
      </c>
      <c r="M170" s="4">
        <v>4.5</v>
      </c>
      <c r="N170" s="4" t="s">
        <v>488</v>
      </c>
      <c r="O170" s="4" t="s">
        <v>497</v>
      </c>
      <c r="R170" s="8"/>
      <c r="S170" s="8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EZ170" s="99"/>
      <c r="FA170" s="99"/>
      <c r="FB170" s="99">
        <v>1</v>
      </c>
      <c r="FC170" s="99"/>
      <c r="FD170" s="99"/>
    </row>
    <row r="171" spans="2:160">
      <c r="B171" s="31">
        <f t="shared" si="12"/>
        <v>0</v>
      </c>
      <c r="C171" s="31" t="str">
        <f t="shared" si="13"/>
        <v/>
      </c>
      <c r="D171" s="31" t="str">
        <f t="shared" si="14"/>
        <v/>
      </c>
      <c r="E171" s="31">
        <f t="shared" si="15"/>
        <v>0</v>
      </c>
      <c r="F171" s="31">
        <f t="shared" si="16"/>
        <v>0</v>
      </c>
      <c r="G171" s="31" t="str">
        <f t="shared" si="17"/>
        <v/>
      </c>
      <c r="H171" s="102">
        <f>IF(AND(M171&gt;0,M171&lt;=STATS!$C$22),1,"")</f>
        <v>1</v>
      </c>
      <c r="J171" s="13">
        <v>170</v>
      </c>
      <c r="K171">
        <v>45.455910000000003</v>
      </c>
      <c r="L171">
        <v>-92.511830000000003</v>
      </c>
      <c r="M171" s="4">
        <v>11.5</v>
      </c>
      <c r="N171" s="4" t="s">
        <v>486</v>
      </c>
      <c r="O171" s="4" t="s">
        <v>497</v>
      </c>
      <c r="R171" s="8"/>
      <c r="S171" s="8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EZ171" s="99"/>
      <c r="FA171" s="99"/>
      <c r="FB171" s="99">
        <v>1</v>
      </c>
      <c r="FC171" s="99"/>
      <c r="FD171" s="99"/>
    </row>
    <row r="172" spans="2:160">
      <c r="B172" s="31">
        <f t="shared" si="12"/>
        <v>0</v>
      </c>
      <c r="C172" s="31" t="str">
        <f t="shared" si="13"/>
        <v/>
      </c>
      <c r="D172" s="31" t="str">
        <f t="shared" si="14"/>
        <v/>
      </c>
      <c r="E172" s="31">
        <f t="shared" si="15"/>
        <v>0</v>
      </c>
      <c r="F172" s="31">
        <f t="shared" si="16"/>
        <v>0</v>
      </c>
      <c r="G172" s="31" t="str">
        <f t="shared" si="17"/>
        <v/>
      </c>
      <c r="H172" s="102">
        <f>IF(AND(M172&gt;0,M172&lt;=STATS!$C$22),1,"")</f>
        <v>1</v>
      </c>
      <c r="J172" s="13">
        <v>171</v>
      </c>
      <c r="K172">
        <v>45.455919999999999</v>
      </c>
      <c r="L172">
        <v>-92.511600000000001</v>
      </c>
      <c r="M172" s="4">
        <v>5.5</v>
      </c>
      <c r="N172" s="4" t="s">
        <v>488</v>
      </c>
      <c r="O172" s="4" t="s">
        <v>497</v>
      </c>
      <c r="R172" s="8"/>
      <c r="S172" s="8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EZ172" s="99"/>
      <c r="FA172" s="99"/>
      <c r="FB172" s="99">
        <v>1</v>
      </c>
      <c r="FC172" s="99"/>
      <c r="FD172" s="99"/>
    </row>
    <row r="173" spans="2:160">
      <c r="B173" s="31">
        <f t="shared" si="12"/>
        <v>1</v>
      </c>
      <c r="C173" s="31">
        <f t="shared" si="13"/>
        <v>1</v>
      </c>
      <c r="D173" s="31">
        <f t="shared" si="14"/>
        <v>1</v>
      </c>
      <c r="E173" s="31">
        <f t="shared" si="15"/>
        <v>1</v>
      </c>
      <c r="F173" s="31">
        <f t="shared" si="16"/>
        <v>1</v>
      </c>
      <c r="G173" s="31">
        <f t="shared" si="17"/>
        <v>11</v>
      </c>
      <c r="H173" s="102">
        <f>IF(AND(M173&gt;0,M173&lt;=STATS!$C$22),1,"")</f>
        <v>1</v>
      </c>
      <c r="J173" s="13">
        <v>172</v>
      </c>
      <c r="K173">
        <v>45.456069999999997</v>
      </c>
      <c r="L173">
        <v>-92.512069999999994</v>
      </c>
      <c r="M173" s="4">
        <v>11</v>
      </c>
      <c r="N173" s="4" t="s">
        <v>486</v>
      </c>
      <c r="O173" s="4" t="s">
        <v>497</v>
      </c>
      <c r="Q173" s="4">
        <v>1</v>
      </c>
      <c r="R173" s="8"/>
      <c r="S173" s="8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>
        <v>1</v>
      </c>
      <c r="AF173" s="14"/>
      <c r="AG173" s="14"/>
      <c r="AH173" s="14"/>
      <c r="EZ173" s="99"/>
      <c r="FA173" s="99"/>
      <c r="FB173" s="99">
        <v>2</v>
      </c>
      <c r="FC173" s="99"/>
      <c r="FD173" s="99"/>
    </row>
    <row r="174" spans="2:160">
      <c r="B174" s="31">
        <f t="shared" si="12"/>
        <v>0</v>
      </c>
      <c r="C174" s="31" t="str">
        <f t="shared" si="13"/>
        <v/>
      </c>
      <c r="D174" s="31" t="str">
        <f t="shared" si="14"/>
        <v/>
      </c>
      <c r="E174" s="31">
        <f t="shared" si="15"/>
        <v>0</v>
      </c>
      <c r="F174" s="31">
        <f t="shared" si="16"/>
        <v>0</v>
      </c>
      <c r="G174" s="31" t="str">
        <f t="shared" si="17"/>
        <v/>
      </c>
      <c r="H174" s="102">
        <f>IF(AND(M174&gt;0,M174&lt;=STATS!$C$22),1,"")</f>
        <v>1</v>
      </c>
      <c r="J174" s="13">
        <v>173</v>
      </c>
      <c r="K174">
        <v>45.456069999999997</v>
      </c>
      <c r="L174">
        <v>-92.511840000000007</v>
      </c>
      <c r="M174" s="4">
        <v>6</v>
      </c>
      <c r="N174" s="4" t="s">
        <v>488</v>
      </c>
      <c r="O174" s="4" t="s">
        <v>497</v>
      </c>
      <c r="R174" s="8"/>
      <c r="S174" s="8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EZ174" s="99"/>
      <c r="FA174" s="99"/>
      <c r="FB174" s="99">
        <v>1</v>
      </c>
      <c r="FC174" s="99"/>
      <c r="FD174" s="99"/>
    </row>
    <row r="175" spans="2:160">
      <c r="B175" s="31">
        <f t="shared" si="12"/>
        <v>0</v>
      </c>
      <c r="C175" s="31" t="str">
        <f t="shared" si="13"/>
        <v/>
      </c>
      <c r="D175" s="31" t="str">
        <f t="shared" si="14"/>
        <v/>
      </c>
      <c r="E175" s="31">
        <f t="shared" si="15"/>
        <v>0</v>
      </c>
      <c r="F175" s="31">
        <f t="shared" si="16"/>
        <v>0</v>
      </c>
      <c r="G175" s="31" t="str">
        <f t="shared" si="17"/>
        <v/>
      </c>
      <c r="H175" s="102">
        <f>IF(AND(M175&gt;0,M175&lt;=STATS!$C$22),1,"")</f>
        <v>1</v>
      </c>
      <c r="J175" s="13">
        <v>174</v>
      </c>
      <c r="K175">
        <v>45.456229999999998</v>
      </c>
      <c r="L175">
        <v>-92.512299999999996</v>
      </c>
      <c r="M175" s="4">
        <v>9</v>
      </c>
      <c r="N175" s="4" t="s">
        <v>488</v>
      </c>
      <c r="O175" s="4" t="s">
        <v>497</v>
      </c>
      <c r="R175" s="8"/>
      <c r="S175" s="8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EZ175" s="99"/>
      <c r="FA175" s="99"/>
      <c r="FB175" s="99">
        <v>2</v>
      </c>
      <c r="FC175" s="99"/>
      <c r="FD175" s="99"/>
    </row>
    <row r="176" spans="2:160">
      <c r="B176" s="31">
        <f t="shared" si="12"/>
        <v>0</v>
      </c>
      <c r="C176" s="31" t="str">
        <f t="shared" si="13"/>
        <v/>
      </c>
      <c r="D176" s="31" t="str">
        <f t="shared" si="14"/>
        <v/>
      </c>
      <c r="E176" s="31">
        <f t="shared" si="15"/>
        <v>0</v>
      </c>
      <c r="F176" s="31">
        <f t="shared" si="16"/>
        <v>0</v>
      </c>
      <c r="G176" s="31" t="str">
        <f t="shared" si="17"/>
        <v/>
      </c>
      <c r="H176" s="102">
        <f>IF(AND(M176&gt;0,M176&lt;=STATS!$C$22),1,"")</f>
        <v>1</v>
      </c>
      <c r="J176" s="13">
        <v>175</v>
      </c>
      <c r="K176">
        <v>45.456229999999998</v>
      </c>
      <c r="L176">
        <v>-92.512069999999994</v>
      </c>
      <c r="M176" s="4">
        <v>4</v>
      </c>
      <c r="N176" s="4" t="s">
        <v>488</v>
      </c>
      <c r="O176" s="4" t="s">
        <v>497</v>
      </c>
      <c r="R176" s="8"/>
      <c r="S176" s="8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EZ176" s="99"/>
      <c r="FA176" s="99"/>
      <c r="FB176" s="99">
        <v>1</v>
      </c>
      <c r="FC176" s="99"/>
      <c r="FD176" s="99"/>
    </row>
    <row r="177" spans="2:160">
      <c r="B177" s="31">
        <f t="shared" si="12"/>
        <v>3</v>
      </c>
      <c r="C177" s="31">
        <f t="shared" si="13"/>
        <v>3</v>
      </c>
      <c r="D177" s="31">
        <f t="shared" si="14"/>
        <v>2</v>
      </c>
      <c r="E177" s="31">
        <f t="shared" si="15"/>
        <v>3</v>
      </c>
      <c r="F177" s="31">
        <f t="shared" si="16"/>
        <v>2</v>
      </c>
      <c r="G177" s="31">
        <f t="shared" si="17"/>
        <v>9.5</v>
      </c>
      <c r="H177" s="102">
        <f>IF(AND(M177&gt;0,M177&lt;=STATS!$C$22),1,"")</f>
        <v>1</v>
      </c>
      <c r="J177" s="13">
        <v>176</v>
      </c>
      <c r="K177">
        <v>45.456299999999999</v>
      </c>
      <c r="L177">
        <v>-92.516450000000006</v>
      </c>
      <c r="M177" s="4">
        <v>9.5</v>
      </c>
      <c r="N177" s="4" t="s">
        <v>486</v>
      </c>
      <c r="O177" s="4" t="s">
        <v>497</v>
      </c>
      <c r="Q177" s="4">
        <v>1</v>
      </c>
      <c r="R177" s="8"/>
      <c r="S177" s="8">
        <v>1</v>
      </c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>
        <v>1</v>
      </c>
      <c r="AF177" s="14"/>
      <c r="AG177" s="14"/>
      <c r="AH177" s="14"/>
      <c r="BO177" s="4">
        <v>1</v>
      </c>
      <c r="EZ177" s="99"/>
      <c r="FA177" s="99"/>
      <c r="FB177" s="99">
        <v>2</v>
      </c>
      <c r="FC177" s="99"/>
      <c r="FD177" s="99"/>
    </row>
    <row r="178" spans="2:160">
      <c r="B178" s="31">
        <f t="shared" si="12"/>
        <v>3</v>
      </c>
      <c r="C178" s="31">
        <f t="shared" si="13"/>
        <v>3</v>
      </c>
      <c r="D178" s="31">
        <f t="shared" si="14"/>
        <v>2</v>
      </c>
      <c r="E178" s="31">
        <f t="shared" si="15"/>
        <v>3</v>
      </c>
      <c r="F178" s="31">
        <f t="shared" si="16"/>
        <v>2</v>
      </c>
      <c r="G178" s="31">
        <f t="shared" si="17"/>
        <v>8</v>
      </c>
      <c r="H178" s="102">
        <f>IF(AND(M178&gt;0,M178&lt;=STATS!$C$22),1,"")</f>
        <v>1</v>
      </c>
      <c r="J178" s="13">
        <v>177</v>
      </c>
      <c r="K178">
        <v>45.456299999999999</v>
      </c>
      <c r="L178">
        <v>-92.516220000000004</v>
      </c>
      <c r="M178" s="4">
        <v>8</v>
      </c>
      <c r="N178" s="4" t="s">
        <v>486</v>
      </c>
      <c r="O178" s="4" t="s">
        <v>497</v>
      </c>
      <c r="Q178" s="4">
        <v>1</v>
      </c>
      <c r="R178" s="8"/>
      <c r="S178" s="8">
        <v>1</v>
      </c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>
        <v>1</v>
      </c>
      <c r="AF178" s="14"/>
      <c r="AG178" s="14">
        <v>1</v>
      </c>
      <c r="AH178" s="14"/>
      <c r="EZ178" s="99"/>
      <c r="FA178" s="99"/>
      <c r="FB178" s="99">
        <v>2</v>
      </c>
      <c r="FC178" s="99"/>
      <c r="FD178" s="99"/>
    </row>
    <row r="179" spans="2:160">
      <c r="B179" s="31">
        <f t="shared" si="12"/>
        <v>0</v>
      </c>
      <c r="C179" s="31" t="str">
        <f t="shared" si="13"/>
        <v/>
      </c>
      <c r="D179" s="31" t="str">
        <f t="shared" si="14"/>
        <v/>
      </c>
      <c r="E179" s="31">
        <f t="shared" si="15"/>
        <v>0</v>
      </c>
      <c r="F179" s="31">
        <f t="shared" si="16"/>
        <v>0</v>
      </c>
      <c r="G179" s="31" t="str">
        <f t="shared" si="17"/>
        <v/>
      </c>
      <c r="H179" s="102">
        <f>IF(AND(M179&gt;0,M179&lt;=STATS!$C$22),1,"")</f>
        <v>1</v>
      </c>
      <c r="J179" s="13">
        <v>178</v>
      </c>
      <c r="K179">
        <v>45.456380000000003</v>
      </c>
      <c r="L179">
        <v>-92.512540000000001</v>
      </c>
      <c r="M179" s="4">
        <v>8.5</v>
      </c>
      <c r="N179" s="4" t="s">
        <v>486</v>
      </c>
      <c r="O179" s="4" t="s">
        <v>497</v>
      </c>
      <c r="R179" s="8"/>
      <c r="S179" s="8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EZ179" s="99"/>
      <c r="FA179" s="99"/>
      <c r="FB179" s="99">
        <v>1</v>
      </c>
      <c r="FC179" s="99"/>
      <c r="FD179" s="99"/>
    </row>
    <row r="180" spans="2:160">
      <c r="B180" s="31">
        <f t="shared" si="12"/>
        <v>1</v>
      </c>
      <c r="C180" s="31">
        <f t="shared" si="13"/>
        <v>1</v>
      </c>
      <c r="D180" s="31">
        <f t="shared" si="14"/>
        <v>1</v>
      </c>
      <c r="E180" s="31">
        <f t="shared" si="15"/>
        <v>1</v>
      </c>
      <c r="F180" s="31">
        <f t="shared" si="16"/>
        <v>1</v>
      </c>
      <c r="G180" s="31">
        <f t="shared" si="17"/>
        <v>3</v>
      </c>
      <c r="H180" s="102">
        <f>IF(AND(M180&gt;0,M180&lt;=STATS!$C$22),1,"")</f>
        <v>1</v>
      </c>
      <c r="J180" s="13">
        <v>179</v>
      </c>
      <c r="K180">
        <v>45.456389999999999</v>
      </c>
      <c r="L180">
        <v>-92.512309999999999</v>
      </c>
      <c r="M180" s="4">
        <v>3</v>
      </c>
      <c r="N180" s="4" t="s">
        <v>488</v>
      </c>
      <c r="O180" s="4" t="s">
        <v>497</v>
      </c>
      <c r="Q180" s="4">
        <v>1</v>
      </c>
      <c r="R180" s="8"/>
      <c r="S180" s="8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W180" s="4">
        <v>1</v>
      </c>
      <c r="EZ180" s="99"/>
      <c r="FA180" s="99"/>
      <c r="FB180" s="99">
        <v>1</v>
      </c>
      <c r="FC180" s="99"/>
      <c r="FD180" s="99"/>
    </row>
    <row r="181" spans="2:160">
      <c r="B181" s="31">
        <f t="shared" si="12"/>
        <v>2</v>
      </c>
      <c r="C181" s="31">
        <f t="shared" si="13"/>
        <v>2</v>
      </c>
      <c r="D181" s="31">
        <f t="shared" si="14"/>
        <v>2</v>
      </c>
      <c r="E181" s="31">
        <f t="shared" si="15"/>
        <v>2</v>
      </c>
      <c r="F181" s="31">
        <f t="shared" si="16"/>
        <v>2</v>
      </c>
      <c r="G181" s="31">
        <f t="shared" si="17"/>
        <v>5</v>
      </c>
      <c r="H181" s="102">
        <f>IF(AND(M181&gt;0,M181&lt;=STATS!$C$22),1,"")</f>
        <v>1</v>
      </c>
      <c r="J181" s="13">
        <v>180</v>
      </c>
      <c r="K181">
        <v>45.45646</v>
      </c>
      <c r="L181">
        <v>-92.516459999999995</v>
      </c>
      <c r="M181" s="4">
        <v>5</v>
      </c>
      <c r="N181" s="4" t="s">
        <v>486</v>
      </c>
      <c r="O181" s="4" t="s">
        <v>497</v>
      </c>
      <c r="Q181" s="4">
        <v>1</v>
      </c>
      <c r="R181" s="8"/>
      <c r="S181" s="8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M181" s="4">
        <v>1</v>
      </c>
      <c r="BG181" s="4">
        <v>1</v>
      </c>
      <c r="EZ181" s="99"/>
      <c r="FA181" s="99"/>
      <c r="FB181" s="99">
        <v>1</v>
      </c>
      <c r="FC181" s="99"/>
      <c r="FD181" s="99"/>
    </row>
    <row r="182" spans="2:160">
      <c r="B182" s="31">
        <f t="shared" si="12"/>
        <v>1</v>
      </c>
      <c r="C182" s="31">
        <f t="shared" si="13"/>
        <v>1</v>
      </c>
      <c r="D182" s="31">
        <f t="shared" si="14"/>
        <v>1</v>
      </c>
      <c r="E182" s="31">
        <f t="shared" si="15"/>
        <v>1</v>
      </c>
      <c r="F182" s="31">
        <f t="shared" si="16"/>
        <v>1</v>
      </c>
      <c r="G182" s="31">
        <f t="shared" si="17"/>
        <v>5</v>
      </c>
      <c r="H182" s="102">
        <f>IF(AND(M182&gt;0,M182&lt;=STATS!$C$22),1,"")</f>
        <v>1</v>
      </c>
      <c r="J182" s="13">
        <v>181</v>
      </c>
      <c r="K182">
        <v>45.456470000000003</v>
      </c>
      <c r="L182">
        <v>-92.516000000000005</v>
      </c>
      <c r="M182" s="4">
        <v>5</v>
      </c>
      <c r="N182" s="4" t="s">
        <v>486</v>
      </c>
      <c r="O182" s="4" t="s">
        <v>497</v>
      </c>
      <c r="Q182" s="4">
        <v>1</v>
      </c>
      <c r="R182" s="8"/>
      <c r="S182" s="8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M182" s="4">
        <v>1</v>
      </c>
      <c r="EZ182" s="99"/>
      <c r="FA182" s="99"/>
      <c r="FB182" s="99">
        <v>1</v>
      </c>
      <c r="FC182" s="99"/>
      <c r="FD182" s="99"/>
    </row>
    <row r="183" spans="2:160">
      <c r="B183" s="31">
        <f t="shared" si="12"/>
        <v>2</v>
      </c>
      <c r="C183" s="31">
        <f t="shared" si="13"/>
        <v>2</v>
      </c>
      <c r="D183" s="31">
        <f t="shared" si="14"/>
        <v>1</v>
      </c>
      <c r="E183" s="31">
        <f t="shared" si="15"/>
        <v>2</v>
      </c>
      <c r="F183" s="31">
        <f t="shared" si="16"/>
        <v>1</v>
      </c>
      <c r="G183" s="31">
        <f t="shared" si="17"/>
        <v>7</v>
      </c>
      <c r="H183" s="102">
        <f>IF(AND(M183&gt;0,M183&lt;=STATS!$C$22),1,"")</f>
        <v>1</v>
      </c>
      <c r="J183" s="13">
        <v>182</v>
      </c>
      <c r="K183">
        <v>45.456470000000003</v>
      </c>
      <c r="L183">
        <v>-92.515770000000003</v>
      </c>
      <c r="M183" s="4">
        <v>7</v>
      </c>
      <c r="N183" s="4" t="s">
        <v>486</v>
      </c>
      <c r="O183" s="4" t="s">
        <v>497</v>
      </c>
      <c r="Q183" s="4">
        <v>1</v>
      </c>
      <c r="R183" s="8"/>
      <c r="S183" s="8">
        <v>1</v>
      </c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W183" s="4">
        <v>1</v>
      </c>
      <c r="EZ183" s="99"/>
      <c r="FA183" s="99"/>
      <c r="FB183" s="99">
        <v>2</v>
      </c>
      <c r="FC183" s="99"/>
      <c r="FD183" s="99"/>
    </row>
    <row r="184" spans="2:160">
      <c r="B184" s="31">
        <f t="shared" si="12"/>
        <v>1</v>
      </c>
      <c r="C184" s="31">
        <f t="shared" si="13"/>
        <v>1</v>
      </c>
      <c r="D184" s="31" t="str">
        <f t="shared" si="14"/>
        <v/>
      </c>
      <c r="E184" s="31">
        <f t="shared" si="15"/>
        <v>1</v>
      </c>
      <c r="F184" s="31">
        <f t="shared" si="16"/>
        <v>0</v>
      </c>
      <c r="G184" s="31">
        <f t="shared" si="17"/>
        <v>9</v>
      </c>
      <c r="H184" s="102">
        <f>IF(AND(M184&gt;0,M184&lt;=STATS!$C$22),1,"")</f>
        <v>1</v>
      </c>
      <c r="J184" s="13">
        <v>183</v>
      </c>
      <c r="K184">
        <v>45.456479999999999</v>
      </c>
      <c r="L184">
        <v>-92.515540000000001</v>
      </c>
      <c r="M184" s="4">
        <v>9</v>
      </c>
      <c r="N184" s="4" t="s">
        <v>486</v>
      </c>
      <c r="O184" s="4" t="s">
        <v>497</v>
      </c>
      <c r="Q184" s="4">
        <v>1</v>
      </c>
      <c r="R184" s="8"/>
      <c r="S184" s="8">
        <v>1</v>
      </c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EZ184" s="99"/>
      <c r="FA184" s="99"/>
      <c r="FB184" s="99">
        <v>1</v>
      </c>
      <c r="FC184" s="99"/>
      <c r="FD184" s="99"/>
    </row>
    <row r="185" spans="2:160">
      <c r="B185" s="31">
        <f t="shared" si="12"/>
        <v>2</v>
      </c>
      <c r="C185" s="31">
        <f t="shared" si="13"/>
        <v>2</v>
      </c>
      <c r="D185" s="31">
        <f t="shared" si="14"/>
        <v>1</v>
      </c>
      <c r="E185" s="31">
        <f t="shared" si="15"/>
        <v>2</v>
      </c>
      <c r="F185" s="31">
        <f t="shared" si="16"/>
        <v>1</v>
      </c>
      <c r="G185" s="31">
        <f t="shared" si="17"/>
        <v>9</v>
      </c>
      <c r="H185" s="102">
        <f>IF(AND(M185&gt;0,M185&lt;=STATS!$C$22),1,"")</f>
        <v>1</v>
      </c>
      <c r="J185" s="13">
        <v>184</v>
      </c>
      <c r="K185">
        <v>45.456479999999999</v>
      </c>
      <c r="L185">
        <v>-92.515309999999999</v>
      </c>
      <c r="M185" s="4">
        <v>9</v>
      </c>
      <c r="N185" s="4" t="s">
        <v>486</v>
      </c>
      <c r="O185" s="4" t="s">
        <v>497</v>
      </c>
      <c r="Q185" s="4">
        <v>2</v>
      </c>
      <c r="R185" s="8"/>
      <c r="S185" s="8">
        <v>2</v>
      </c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>
        <v>1</v>
      </c>
      <c r="AF185" s="14"/>
      <c r="AG185" s="14"/>
      <c r="AH185" s="14"/>
      <c r="EZ185" s="99"/>
      <c r="FA185" s="99"/>
      <c r="FB185" s="99">
        <v>2</v>
      </c>
      <c r="FC185" s="99"/>
      <c r="FD185" s="99"/>
    </row>
    <row r="186" spans="2:160">
      <c r="B186" s="31">
        <f t="shared" si="12"/>
        <v>0</v>
      </c>
      <c r="C186" s="31" t="str">
        <f t="shared" si="13"/>
        <v/>
      </c>
      <c r="D186" s="31" t="str">
        <f t="shared" si="14"/>
        <v/>
      </c>
      <c r="E186" s="31">
        <f t="shared" si="15"/>
        <v>0</v>
      </c>
      <c r="F186" s="31">
        <f t="shared" si="16"/>
        <v>0</v>
      </c>
      <c r="G186" s="31" t="str">
        <f t="shared" si="17"/>
        <v/>
      </c>
      <c r="H186" s="102">
        <f>IF(AND(M186&gt;0,M186&lt;=STATS!$C$22),1,"")</f>
        <v>1</v>
      </c>
      <c r="J186" s="13">
        <v>185</v>
      </c>
      <c r="K186">
        <v>45.456490000000002</v>
      </c>
      <c r="L186">
        <v>-92.515079999999998</v>
      </c>
      <c r="M186" s="4">
        <v>10</v>
      </c>
      <c r="N186" s="4" t="s">
        <v>486</v>
      </c>
      <c r="O186" s="4" t="s">
        <v>497</v>
      </c>
      <c r="R186" s="8"/>
      <c r="S186" s="8" t="s">
        <v>504</v>
      </c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EZ186" s="99"/>
      <c r="FA186" s="99"/>
      <c r="FB186" s="99">
        <v>2</v>
      </c>
      <c r="FC186" s="99"/>
      <c r="FD186" s="99"/>
    </row>
    <row r="187" spans="2:160">
      <c r="B187" s="31">
        <f t="shared" si="12"/>
        <v>0</v>
      </c>
      <c r="C187" s="31" t="str">
        <f t="shared" si="13"/>
        <v/>
      </c>
      <c r="D187" s="31" t="str">
        <f t="shared" si="14"/>
        <v/>
      </c>
      <c r="E187" s="31">
        <f t="shared" si="15"/>
        <v>0</v>
      </c>
      <c r="F187" s="31">
        <f t="shared" si="16"/>
        <v>0</v>
      </c>
      <c r="G187" s="31" t="str">
        <f t="shared" si="17"/>
        <v/>
      </c>
      <c r="H187" s="102">
        <f>IF(AND(M187&gt;0,M187&lt;=STATS!$C$22),1,"")</f>
        <v>1</v>
      </c>
      <c r="J187" s="13">
        <v>186</v>
      </c>
      <c r="K187">
        <v>45.456490000000002</v>
      </c>
      <c r="L187">
        <v>-92.514849999999996</v>
      </c>
      <c r="M187" s="4">
        <v>10.5</v>
      </c>
      <c r="N187" s="4" t="s">
        <v>486</v>
      </c>
      <c r="O187" s="4" t="s">
        <v>497</v>
      </c>
      <c r="R187" s="8"/>
      <c r="S187" s="8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EZ187" s="99"/>
      <c r="FA187" s="99"/>
      <c r="FB187" s="99">
        <v>2</v>
      </c>
      <c r="FC187" s="99"/>
      <c r="FD187" s="99"/>
    </row>
    <row r="188" spans="2:160">
      <c r="B188" s="31">
        <f t="shared" si="12"/>
        <v>0</v>
      </c>
      <c r="C188" s="31" t="str">
        <f t="shared" si="13"/>
        <v/>
      </c>
      <c r="D188" s="31" t="str">
        <f t="shared" si="14"/>
        <v/>
      </c>
      <c r="E188" s="31">
        <f t="shared" si="15"/>
        <v>0</v>
      </c>
      <c r="F188" s="31">
        <f t="shared" si="16"/>
        <v>0</v>
      </c>
      <c r="G188" s="31" t="str">
        <f t="shared" si="17"/>
        <v/>
      </c>
      <c r="H188" s="102">
        <f>IF(AND(M188&gt;0,M188&lt;=STATS!$C$22),1,"")</f>
        <v>1</v>
      </c>
      <c r="J188" s="13">
        <v>187</v>
      </c>
      <c r="K188">
        <v>45.456499999999998</v>
      </c>
      <c r="L188">
        <v>-92.514619999999994</v>
      </c>
      <c r="M188" s="4">
        <v>10.5</v>
      </c>
      <c r="N188" s="4" t="s">
        <v>486</v>
      </c>
      <c r="O188" s="4" t="s">
        <v>497</v>
      </c>
      <c r="R188" s="8"/>
      <c r="S188" s="8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EZ188" s="99"/>
      <c r="FA188" s="99"/>
      <c r="FB188" s="99">
        <v>1</v>
      </c>
      <c r="FC188" s="99"/>
      <c r="FD188" s="99"/>
    </row>
    <row r="189" spans="2:160">
      <c r="B189" s="31">
        <f t="shared" si="12"/>
        <v>0</v>
      </c>
      <c r="C189" s="31" t="str">
        <f t="shared" si="13"/>
        <v/>
      </c>
      <c r="D189" s="31" t="str">
        <f t="shared" si="14"/>
        <v/>
      </c>
      <c r="E189" s="31">
        <f t="shared" si="15"/>
        <v>0</v>
      </c>
      <c r="F189" s="31">
        <f t="shared" si="16"/>
        <v>0</v>
      </c>
      <c r="G189" s="31" t="str">
        <f t="shared" si="17"/>
        <v/>
      </c>
      <c r="H189" s="102">
        <f>IF(AND(M189&gt;0,M189&lt;=STATS!$C$22),1,"")</f>
        <v>1</v>
      </c>
      <c r="J189" s="13">
        <v>188</v>
      </c>
      <c r="K189">
        <v>45.456499999999998</v>
      </c>
      <c r="L189">
        <v>-92.514390000000006</v>
      </c>
      <c r="M189" s="4">
        <v>12.5</v>
      </c>
      <c r="N189" s="4" t="s">
        <v>486</v>
      </c>
      <c r="O189" s="4" t="s">
        <v>497</v>
      </c>
      <c r="R189" s="8"/>
      <c r="S189" s="8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EZ189" s="99"/>
      <c r="FA189" s="99"/>
      <c r="FB189" s="99">
        <v>1</v>
      </c>
      <c r="FC189" s="99"/>
      <c r="FD189" s="99"/>
    </row>
    <row r="190" spans="2:160">
      <c r="B190" s="31">
        <f t="shared" si="12"/>
        <v>0</v>
      </c>
      <c r="C190" s="31" t="str">
        <f t="shared" si="13"/>
        <v/>
      </c>
      <c r="D190" s="31" t="str">
        <f t="shared" si="14"/>
        <v/>
      </c>
      <c r="E190" s="31">
        <f t="shared" si="15"/>
        <v>0</v>
      </c>
      <c r="F190" s="31">
        <f t="shared" si="16"/>
        <v>0</v>
      </c>
      <c r="G190" s="31" t="str">
        <f t="shared" si="17"/>
        <v/>
      </c>
      <c r="H190" s="102">
        <f>IF(AND(M190&gt;0,M190&lt;=STATS!$C$22),1,"")</f>
        <v>1</v>
      </c>
      <c r="J190" s="13">
        <v>189</v>
      </c>
      <c r="K190">
        <v>45.456510000000002</v>
      </c>
      <c r="L190">
        <v>-92.514160000000004</v>
      </c>
      <c r="M190" s="4">
        <v>12</v>
      </c>
      <c r="N190" s="4" t="s">
        <v>486</v>
      </c>
      <c r="O190" s="4" t="s">
        <v>497</v>
      </c>
      <c r="R190" s="8"/>
      <c r="S190" s="8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EZ190" s="99"/>
      <c r="FA190" s="99"/>
      <c r="FB190" s="99">
        <v>2</v>
      </c>
      <c r="FC190" s="99"/>
      <c r="FD190" s="99"/>
    </row>
    <row r="191" spans="2:160">
      <c r="B191" s="31">
        <f t="shared" si="12"/>
        <v>1</v>
      </c>
      <c r="C191" s="31">
        <f t="shared" si="13"/>
        <v>1</v>
      </c>
      <c r="D191" s="31" t="str">
        <f t="shared" si="14"/>
        <v/>
      </c>
      <c r="E191" s="31">
        <f t="shared" si="15"/>
        <v>1</v>
      </c>
      <c r="F191" s="31">
        <f t="shared" si="16"/>
        <v>0</v>
      </c>
      <c r="G191" s="31">
        <f t="shared" si="17"/>
        <v>12</v>
      </c>
      <c r="H191" s="102">
        <f>IF(AND(M191&gt;0,M191&lt;=STATS!$C$22),1,"")</f>
        <v>1</v>
      </c>
      <c r="J191" s="13">
        <v>190</v>
      </c>
      <c r="K191">
        <v>45.456510000000002</v>
      </c>
      <c r="L191">
        <v>-92.513930000000002</v>
      </c>
      <c r="M191" s="4">
        <v>12</v>
      </c>
      <c r="N191" s="4" t="s">
        <v>486</v>
      </c>
      <c r="O191" s="4" t="s">
        <v>497</v>
      </c>
      <c r="Q191" s="4">
        <v>1</v>
      </c>
      <c r="R191" s="8"/>
      <c r="S191" s="8">
        <v>1</v>
      </c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EZ191" s="99"/>
      <c r="FA191" s="99"/>
      <c r="FB191" s="99">
        <v>1</v>
      </c>
      <c r="FC191" s="99"/>
      <c r="FD191" s="99"/>
    </row>
    <row r="192" spans="2:160">
      <c r="B192" s="31">
        <f t="shared" si="12"/>
        <v>0</v>
      </c>
      <c r="C192" s="31" t="str">
        <f t="shared" si="13"/>
        <v/>
      </c>
      <c r="D192" s="31" t="str">
        <f t="shared" si="14"/>
        <v/>
      </c>
      <c r="E192" s="31">
        <f t="shared" si="15"/>
        <v>0</v>
      </c>
      <c r="F192" s="31">
        <f t="shared" si="16"/>
        <v>0</v>
      </c>
      <c r="G192" s="31" t="str">
        <f t="shared" si="17"/>
        <v/>
      </c>
      <c r="H192" s="102">
        <f>IF(AND(M192&gt;0,M192&lt;=STATS!$C$22),1,"")</f>
        <v>1</v>
      </c>
      <c r="J192" s="13">
        <v>191</v>
      </c>
      <c r="K192">
        <v>45.456519999999998</v>
      </c>
      <c r="L192">
        <v>-92.5137</v>
      </c>
      <c r="M192" s="4">
        <v>12.5</v>
      </c>
      <c r="N192" s="4" t="s">
        <v>486</v>
      </c>
      <c r="O192" s="4" t="s">
        <v>497</v>
      </c>
      <c r="R192" s="8"/>
      <c r="S192" s="8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EZ192" s="99"/>
      <c r="FA192" s="99"/>
      <c r="FB192" s="99">
        <v>1</v>
      </c>
      <c r="FC192" s="99"/>
      <c r="FD192" s="99"/>
    </row>
    <row r="193" spans="2:160">
      <c r="B193" s="31">
        <f t="shared" si="12"/>
        <v>0</v>
      </c>
      <c r="C193" s="31" t="str">
        <f t="shared" si="13"/>
        <v/>
      </c>
      <c r="D193" s="31" t="str">
        <f t="shared" si="14"/>
        <v/>
      </c>
      <c r="E193" s="31">
        <f t="shared" si="15"/>
        <v>0</v>
      </c>
      <c r="F193" s="31">
        <f t="shared" si="16"/>
        <v>0</v>
      </c>
      <c r="G193" s="31" t="str">
        <f t="shared" si="17"/>
        <v/>
      </c>
      <c r="H193" s="102">
        <f>IF(AND(M193&gt;0,M193&lt;=STATS!$C$22),1,"")</f>
        <v>1</v>
      </c>
      <c r="J193" s="13">
        <v>192</v>
      </c>
      <c r="K193">
        <v>45.456519999999998</v>
      </c>
      <c r="L193">
        <v>-92.513469999999998</v>
      </c>
      <c r="M193" s="4">
        <v>11.5</v>
      </c>
      <c r="N193" s="4" t="s">
        <v>486</v>
      </c>
      <c r="O193" s="4" t="s">
        <v>497</v>
      </c>
      <c r="R193" s="8"/>
      <c r="S193" s="8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EZ193" s="99"/>
      <c r="FA193" s="99"/>
      <c r="FB193" s="99"/>
      <c r="FC193" s="99"/>
      <c r="FD193" s="99"/>
    </row>
    <row r="194" spans="2:160">
      <c r="B194" s="31">
        <f t="shared" ref="B194:B201" si="18">COUNT(R194:EY194,FE194:FM194)</f>
        <v>1</v>
      </c>
      <c r="C194" s="31">
        <f t="shared" ref="C194:C201" si="19">IF(COUNT(R194:EY194,FE194:FM194)&gt;0,COUNT(R194:EY194,FE194:FM194),"")</f>
        <v>1</v>
      </c>
      <c r="D194" s="31">
        <f t="shared" ref="D194:D201" si="20">IF(COUNT(T194:BJ194,BL194:BT194,BV194:CB194,CD194:EY194,FE194:FM194)&gt;0,COUNT(T194:BJ194,BL194:BT194,BV194:CB194,CD194:EY194,FE194:FM194),"")</f>
        <v>1</v>
      </c>
      <c r="E194" s="31">
        <f t="shared" ref="E194:E201" si="21">IF(H194=1,COUNT(R194:EY194,FE194:FM194),"")</f>
        <v>1</v>
      </c>
      <c r="F194" s="31">
        <f t="shared" ref="F194:F201" si="22">IF(H194=1,COUNT(T194:BJ194,BL194:BT194,BV194:CB194,CD194:EY194,FE194:FM194),"")</f>
        <v>1</v>
      </c>
      <c r="G194" s="31">
        <f t="shared" ref="G194:G201" si="23">IF($B194&gt;=1,$M194,"")</f>
        <v>12.5</v>
      </c>
      <c r="H194" s="102">
        <f>IF(AND(M194&gt;0,M194&lt;=STATS!$C$22),1,"")</f>
        <v>1</v>
      </c>
      <c r="J194" s="13">
        <v>193</v>
      </c>
      <c r="K194">
        <v>45.456530000000001</v>
      </c>
      <c r="L194">
        <v>-92.513239999999996</v>
      </c>
      <c r="M194" s="4">
        <v>12.5</v>
      </c>
      <c r="N194" s="4" t="s">
        <v>487</v>
      </c>
      <c r="O194" s="4" t="s">
        <v>497</v>
      </c>
      <c r="Q194" s="4">
        <v>1</v>
      </c>
      <c r="R194" s="8"/>
      <c r="S194" s="8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M194" s="4">
        <v>1</v>
      </c>
      <c r="EZ194" s="99"/>
      <c r="FA194" s="99"/>
      <c r="FB194" s="99">
        <v>1</v>
      </c>
      <c r="FC194" s="99"/>
      <c r="FD194" s="99"/>
    </row>
    <row r="195" spans="2:160">
      <c r="B195" s="31">
        <f t="shared" si="18"/>
        <v>1</v>
      </c>
      <c r="C195" s="31">
        <f t="shared" si="19"/>
        <v>1</v>
      </c>
      <c r="D195" s="31">
        <f t="shared" si="20"/>
        <v>1</v>
      </c>
      <c r="E195" s="31">
        <f t="shared" si="21"/>
        <v>1</v>
      </c>
      <c r="F195" s="31">
        <f t="shared" si="22"/>
        <v>1</v>
      </c>
      <c r="G195" s="31">
        <f t="shared" si="23"/>
        <v>10</v>
      </c>
      <c r="H195" s="102">
        <f>IF(AND(M195&gt;0,M195&lt;=STATS!$C$22),1,"")</f>
        <v>1</v>
      </c>
      <c r="J195" s="13">
        <v>194</v>
      </c>
      <c r="K195">
        <v>45.456530000000001</v>
      </c>
      <c r="L195">
        <v>-92.513009999999994</v>
      </c>
      <c r="M195" s="4">
        <v>10</v>
      </c>
      <c r="N195" s="4" t="s">
        <v>486</v>
      </c>
      <c r="O195" s="4" t="s">
        <v>497</v>
      </c>
      <c r="Q195" s="4">
        <v>1</v>
      </c>
      <c r="R195" s="8"/>
      <c r="S195" s="8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>
        <v>1</v>
      </c>
      <c r="AF195" s="14"/>
      <c r="AG195" s="14"/>
      <c r="AH195" s="14"/>
      <c r="EZ195" s="99"/>
      <c r="FA195" s="99"/>
      <c r="FB195" s="99">
        <v>2</v>
      </c>
      <c r="FC195" s="99"/>
      <c r="FD195" s="99"/>
    </row>
    <row r="196" spans="2:160">
      <c r="B196" s="31">
        <f t="shared" si="18"/>
        <v>1</v>
      </c>
      <c r="C196" s="31">
        <f t="shared" si="19"/>
        <v>1</v>
      </c>
      <c r="D196" s="31">
        <f t="shared" si="20"/>
        <v>1</v>
      </c>
      <c r="E196" s="31">
        <f t="shared" si="21"/>
        <v>1</v>
      </c>
      <c r="F196" s="31">
        <f t="shared" si="22"/>
        <v>1</v>
      </c>
      <c r="G196" s="31">
        <f t="shared" si="23"/>
        <v>6</v>
      </c>
      <c r="H196" s="102">
        <f>IF(AND(M196&gt;0,M196&lt;=STATS!$C$22),1,"")</f>
        <v>1</v>
      </c>
      <c r="J196" s="13">
        <v>195</v>
      </c>
      <c r="K196">
        <v>45.456539999999997</v>
      </c>
      <c r="L196">
        <v>-92.512780000000006</v>
      </c>
      <c r="M196" s="4">
        <v>6</v>
      </c>
      <c r="N196" s="4" t="s">
        <v>488</v>
      </c>
      <c r="O196" s="4" t="s">
        <v>497</v>
      </c>
      <c r="Q196" s="4">
        <v>1</v>
      </c>
      <c r="R196" s="8"/>
      <c r="S196" s="8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BR196" s="4">
        <v>1</v>
      </c>
      <c r="EZ196" s="99"/>
      <c r="FA196" s="99"/>
      <c r="FB196" s="99">
        <v>1</v>
      </c>
      <c r="FC196" s="99"/>
      <c r="FD196" s="99"/>
    </row>
    <row r="197" spans="2:160">
      <c r="B197" s="31">
        <f t="shared" si="18"/>
        <v>0</v>
      </c>
      <c r="C197" s="31" t="str">
        <f t="shared" si="19"/>
        <v/>
      </c>
      <c r="D197" s="31" t="str">
        <f t="shared" si="20"/>
        <v/>
      </c>
      <c r="E197" s="31">
        <f t="shared" si="21"/>
        <v>0</v>
      </c>
      <c r="F197" s="31">
        <f t="shared" si="22"/>
        <v>0</v>
      </c>
      <c r="G197" s="31" t="str">
        <f t="shared" si="23"/>
        <v/>
      </c>
      <c r="H197" s="102">
        <f>IF(AND(M197&gt;0,M197&lt;=STATS!$C$22),1,"")</f>
        <v>1</v>
      </c>
      <c r="J197" s="13">
        <v>196</v>
      </c>
      <c r="K197">
        <v>45.456670000000003</v>
      </c>
      <c r="L197">
        <v>-92.514169999999993</v>
      </c>
      <c r="M197" s="4">
        <v>4</v>
      </c>
      <c r="N197" s="4" t="s">
        <v>488</v>
      </c>
      <c r="O197" s="4" t="s">
        <v>497</v>
      </c>
      <c r="R197" s="8"/>
      <c r="S197" s="8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EZ197" s="99"/>
      <c r="FA197" s="99"/>
      <c r="FB197" s="99"/>
      <c r="FC197" s="99"/>
      <c r="FD197" s="99"/>
    </row>
    <row r="198" spans="2:160">
      <c r="B198" s="31">
        <f t="shared" si="18"/>
        <v>1</v>
      </c>
      <c r="C198" s="31">
        <f t="shared" si="19"/>
        <v>1</v>
      </c>
      <c r="D198" s="31">
        <f t="shared" si="20"/>
        <v>1</v>
      </c>
      <c r="E198" s="31">
        <f t="shared" si="21"/>
        <v>1</v>
      </c>
      <c r="F198" s="31">
        <f t="shared" si="22"/>
        <v>1</v>
      </c>
      <c r="G198" s="31">
        <f t="shared" si="23"/>
        <v>6</v>
      </c>
      <c r="H198" s="102">
        <f>IF(AND(M198&gt;0,M198&lt;=STATS!$C$22),1,"")</f>
        <v>1</v>
      </c>
      <c r="J198" s="13">
        <v>197</v>
      </c>
      <c r="K198">
        <v>45.456679999999999</v>
      </c>
      <c r="L198">
        <v>-92.513940000000005</v>
      </c>
      <c r="M198" s="4">
        <v>6</v>
      </c>
      <c r="N198" s="4" t="s">
        <v>486</v>
      </c>
      <c r="O198" s="4" t="s">
        <v>497</v>
      </c>
      <c r="Q198" s="4">
        <v>1</v>
      </c>
      <c r="R198" s="8"/>
      <c r="S198" s="8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BR198" s="4">
        <v>1</v>
      </c>
      <c r="EZ198" s="99"/>
      <c r="FA198" s="99"/>
      <c r="FB198" s="99">
        <v>1</v>
      </c>
      <c r="FC198" s="99"/>
      <c r="FD198" s="99"/>
    </row>
    <row r="199" spans="2:160">
      <c r="B199" s="31">
        <f t="shared" si="18"/>
        <v>1</v>
      </c>
      <c r="C199" s="31">
        <f t="shared" si="19"/>
        <v>1</v>
      </c>
      <c r="D199" s="31">
        <f t="shared" si="20"/>
        <v>1</v>
      </c>
      <c r="E199" s="31">
        <f t="shared" si="21"/>
        <v>1</v>
      </c>
      <c r="F199" s="31">
        <f t="shared" si="22"/>
        <v>1</v>
      </c>
      <c r="G199" s="31">
        <f t="shared" si="23"/>
        <v>5</v>
      </c>
      <c r="H199" s="102">
        <f>IF(AND(M199&gt;0,M199&lt;=STATS!$C$22),1,"")</f>
        <v>1</v>
      </c>
      <c r="J199" s="13">
        <v>198</v>
      </c>
      <c r="K199">
        <v>45.456679999999999</v>
      </c>
      <c r="L199">
        <v>-92.513710000000003</v>
      </c>
      <c r="M199" s="4">
        <v>5</v>
      </c>
      <c r="N199" s="4" t="s">
        <v>488</v>
      </c>
      <c r="O199" s="4" t="s">
        <v>497</v>
      </c>
      <c r="Q199" s="4">
        <v>1</v>
      </c>
      <c r="R199" s="8"/>
      <c r="S199" s="8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W199" s="4">
        <v>1</v>
      </c>
      <c r="EZ199" s="99"/>
      <c r="FA199" s="99"/>
      <c r="FB199" s="99"/>
      <c r="FC199" s="99"/>
      <c r="FD199" s="99"/>
    </row>
    <row r="200" spans="2:160">
      <c r="B200" s="31">
        <f t="shared" si="18"/>
        <v>2</v>
      </c>
      <c r="C200" s="31">
        <f t="shared" si="19"/>
        <v>2</v>
      </c>
      <c r="D200" s="31">
        <f t="shared" si="20"/>
        <v>1</v>
      </c>
      <c r="E200" s="31">
        <f t="shared" si="21"/>
        <v>2</v>
      </c>
      <c r="F200" s="31">
        <f t="shared" si="22"/>
        <v>1</v>
      </c>
      <c r="G200" s="31">
        <f t="shared" si="23"/>
        <v>7.5</v>
      </c>
      <c r="H200" s="102">
        <f>IF(AND(M200&gt;0,M200&lt;=STATS!$C$22),1,"")</f>
        <v>1</v>
      </c>
      <c r="J200" s="13">
        <v>199</v>
      </c>
      <c r="K200">
        <v>45.456690000000002</v>
      </c>
      <c r="L200">
        <v>-92.513480000000001</v>
      </c>
      <c r="M200" s="4">
        <v>7.5</v>
      </c>
      <c r="N200" s="4" t="s">
        <v>488</v>
      </c>
      <c r="O200" s="4" t="s">
        <v>497</v>
      </c>
      <c r="Q200" s="4">
        <v>1</v>
      </c>
      <c r="R200" s="8"/>
      <c r="S200" s="8">
        <v>1</v>
      </c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W200" s="4">
        <v>1</v>
      </c>
      <c r="EZ200" s="99"/>
      <c r="FA200" s="99"/>
      <c r="FB200" s="99">
        <v>2</v>
      </c>
      <c r="FC200" s="99"/>
      <c r="FD200" s="99"/>
    </row>
    <row r="201" spans="2:160">
      <c r="B201" s="31">
        <f t="shared" si="18"/>
        <v>0</v>
      </c>
      <c r="C201" s="31" t="str">
        <f t="shared" si="19"/>
        <v/>
      </c>
      <c r="D201" s="31" t="str">
        <f t="shared" si="20"/>
        <v/>
      </c>
      <c r="E201" s="31">
        <f t="shared" si="21"/>
        <v>0</v>
      </c>
      <c r="F201" s="31">
        <f t="shared" si="22"/>
        <v>0</v>
      </c>
      <c r="G201" s="31" t="str">
        <f t="shared" si="23"/>
        <v/>
      </c>
      <c r="H201" s="102">
        <f>IF(AND(M201&gt;0,M201&lt;=STATS!$C$22),1,"")</f>
        <v>1</v>
      </c>
      <c r="J201" s="13">
        <v>200</v>
      </c>
      <c r="K201">
        <v>45.456690000000002</v>
      </c>
      <c r="L201">
        <v>-92.513249999999999</v>
      </c>
      <c r="M201" s="4">
        <v>5</v>
      </c>
      <c r="N201" s="4" t="s">
        <v>488</v>
      </c>
      <c r="O201" s="4" t="s">
        <v>497</v>
      </c>
      <c r="R201" s="8"/>
      <c r="S201" s="8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EZ201" s="99"/>
      <c r="FA201" s="99"/>
      <c r="FB201" s="99">
        <v>1</v>
      </c>
      <c r="FC201" s="99"/>
      <c r="FD201" s="99"/>
    </row>
  </sheetData>
  <sheetProtection formatCells="0" sort="0"/>
  <protectedRanges>
    <protectedRange sqref="P2:Q8 N2:O201" name="Range1_3_1"/>
    <protectedRange sqref="K2:L8" name="Range1_1_1_1"/>
  </protectedRanges>
  <sortState ref="A2:FM287">
    <sortCondition ref="J2:J287"/>
  </sortState>
  <phoneticPr fontId="11" type="noConversion"/>
  <dataValidations count="9">
    <dataValidation type="list" allowBlank="1" showInputMessage="1" showErrorMessage="1" sqref="X1 AC1 AE1:AF1 Q1 EZ202:EZ64528 Q202:AF64528">
      <formula1>"V,v,1,2,3"</formula1>
    </dataValidation>
    <dataValidation type="list" allowBlank="1" showInputMessage="1" showErrorMessage="1" sqref="O2:O201">
      <formula1>"R,r,P,p"</formula1>
    </dataValidation>
    <dataValidation allowBlank="1" showInputMessage="1" showErrorMessage="1" promptTitle="Comments section" prompt="Enter comments for non-sampled depths as:_x000a__x000a_NONNAVIGABLE (PLANTS)_x000a_TERRESTRIAL_x000a_DEEP_x000a_SHALLOW_x000a_ROCKS_x000a_DOCK_x000a_SWIM AREA_x000a_TEMPORARY OBSTACLE_x000a_NO INFORMATION_x000a_OTHER" sqref="P84:P64528 P1:P81"/>
    <dataValidation type="list" allowBlank="1" showInputMessage="1" showErrorMessage="1" error="Please enter an overall rake fullness of 1, 2, 3 or leave cell blank if no plants found" sqref="Q2:Q201">
      <formula1>"1,2,3"</formula1>
    </dataValidation>
    <dataValidation type="list" allowBlank="1" showInputMessage="1" showErrorMessage="1" error="Please enter a rake fullness rating of 1, 2, 3 or V (visual).  If species not found, leave cell blank." sqref="R2:FM201">
      <formula1>"V,v,1,2,3"</formula1>
    </dataValidation>
    <dataValidation type="list" allowBlank="1" showInputMessage="1" showErrorMessage="1" error="Please enter M (muck), S (sand), or R (rock).  If sediment type unknown, leave cell blank." sqref="N2:N201">
      <formula1>"M,m,s,S,R,r"</formula1>
    </dataValidation>
    <dataValidation type="whole" allowBlank="1" showInputMessage="1" showErrorMessage="1" errorTitle="Presence/Absence Data" error="Enter 1 if present" sqref="FA202:FM64528 AG202:EY64528">
      <formula1>1</formula1>
      <formula2>1</formula2>
    </dataValidation>
    <dataValidation type="list" allowBlank="1" showInputMessage="1" showErrorMessage="1" sqref="O202:O64528">
      <formula1>"R,P"</formula1>
    </dataValidation>
    <dataValidation type="decimal" allowBlank="1" showInputMessage="1" showErrorMessage="1" error="Is your depth really more than 99 feet?" sqref="M2:M64528">
      <formula1>0.1</formula1>
      <formula2>99</formula2>
    </dataValidation>
  </dataValidations>
  <printOptions headings="1" gridLines="1"/>
  <pageMargins left="0.75" right="0.75" top="1" bottom="1" header="0.5" footer="0.5"/>
  <pageSetup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5"/>
  <dimension ref="A1:EZ35"/>
  <sheetViews>
    <sheetView zoomScale="85" workbookViewId="0">
      <pane xSplit="2" ySplit="1" topLeftCell="C17" activePane="bottomRight" state="frozen"/>
      <selection pane="topRight" activeCell="B1" sqref="B1"/>
      <selection pane="bottomLeft" activeCell="A2" sqref="A2"/>
      <selection pane="bottomRight" activeCell="G19" sqref="G19"/>
    </sheetView>
  </sheetViews>
  <sheetFormatPr defaultColWidth="5.7109375" defaultRowHeight="12.75"/>
  <cols>
    <col min="1" max="1" width="13.140625" style="140" customWidth="1"/>
    <col min="2" max="2" width="77.140625" style="140" bestFit="1" customWidth="1"/>
    <col min="3" max="3" width="10.28515625" style="163" bestFit="1" customWidth="1"/>
    <col min="4" max="5" width="6.7109375" style="159" customWidth="1"/>
    <col min="6" max="153" width="6.7109375" style="140" customWidth="1"/>
    <col min="154" max="154" width="5.7109375" style="140" customWidth="1"/>
    <col min="155" max="16384" width="5.7109375" style="143"/>
  </cols>
  <sheetData>
    <row r="1" spans="1:156" s="115" customFormat="1" ht="138.6" customHeight="1">
      <c r="A1" s="109"/>
      <c r="B1" s="110" t="s">
        <v>14</v>
      </c>
      <c r="C1" s="111" t="s">
        <v>12</v>
      </c>
      <c r="D1" s="112" t="s">
        <v>480</v>
      </c>
      <c r="E1" s="113" t="s">
        <v>481</v>
      </c>
      <c r="F1" s="114" t="str">
        <f>'ENTRY '!T1</f>
        <v>Acorus americanus,Sweet-flag</v>
      </c>
      <c r="G1" s="114" t="str">
        <f>'ENTRY '!U1</f>
        <v>Alisma triviale,Northern water-plantain</v>
      </c>
      <c r="H1" s="114" t="str">
        <f>'ENTRY '!V1</f>
        <v>Bidens beckii,Water marigold</v>
      </c>
      <c r="I1" s="114" t="str">
        <f>'ENTRY '!W1</f>
        <v>Bolboschoenus fluviatilis,River bulrush</v>
      </c>
      <c r="J1" s="114" t="str">
        <f>'ENTRY '!X1</f>
        <v>Brasenia schreberi,Watershield</v>
      </c>
      <c r="K1" s="114" t="str">
        <f>'ENTRY '!Y1</f>
        <v>Calla palustris,Wild calla</v>
      </c>
      <c r="L1" s="114" t="str">
        <f>'ENTRY '!Z1</f>
        <v>Callitriche hermaphroditica,Autumnal water-starwort</v>
      </c>
      <c r="M1" s="114" t="str">
        <f>'ENTRY '!AA1</f>
        <v>Callitriche heterophylla,Large water-starwort</v>
      </c>
      <c r="N1" s="114" t="str">
        <f>'ENTRY '!AB1</f>
        <v>Callitriche palustris,Common water-starwort</v>
      </c>
      <c r="O1" s="114" t="str">
        <f>'ENTRY '!AC1</f>
        <v>Carex comosa,Bottle brush sedge</v>
      </c>
      <c r="P1" s="114" t="str">
        <f>'ENTRY '!AD1</f>
        <v>Catabrosa aquatica,Brook grass</v>
      </c>
      <c r="Q1" s="114" t="str">
        <f>'ENTRY '!AE1</f>
        <v>Ceratophyllum demersum,Coontail</v>
      </c>
      <c r="R1" s="114" t="str">
        <f>'ENTRY '!AF1</f>
        <v>Ceratophyllum echinatum,Spiny hornwort</v>
      </c>
      <c r="S1" s="114" t="str">
        <f>'ENTRY '!AG1</f>
        <v>Chara sp.,Muskgrass</v>
      </c>
      <c r="T1" s="114" t="str">
        <f>'ENTRY '!AH1</f>
        <v>Comarum palustre,Marsh cinquefoil</v>
      </c>
      <c r="U1" s="114" t="str">
        <f>'ENTRY '!AI1</f>
        <v>Decodon verticillatus,Swamp loosestrife</v>
      </c>
      <c r="V1" s="114" t="str">
        <f>'ENTRY '!AJ1</f>
        <v>Dulichium arundinaceum,Three-way sedge</v>
      </c>
      <c r="W1" s="114" t="str">
        <f>'ENTRY '!AK1</f>
        <v>Elatine minima,Waterwort</v>
      </c>
      <c r="X1" s="114" t="str">
        <f>'ENTRY '!AL1</f>
        <v>Elatine triandra,Greater waterwort</v>
      </c>
      <c r="Y1" s="114" t="str">
        <f>'ENTRY '!AM1</f>
        <v>Eleocharis acicularis,Needle spikerush</v>
      </c>
      <c r="Z1" s="114" t="str">
        <f>'ENTRY '!AN1</f>
        <v>Eleocharis erythropoda,Bald spikerush</v>
      </c>
      <c r="AA1" s="114" t="str">
        <f>'ENTRY '!AO1</f>
        <v>Eleocharis palustris,Creeping spikerush</v>
      </c>
      <c r="AB1" s="114" t="str">
        <f>'ENTRY '!AP1</f>
        <v>Eleocharis robbinsii,Robbins' spikerush</v>
      </c>
      <c r="AC1" s="114" t="str">
        <f>'ENTRY '!AQ1</f>
        <v>Elodea canadensis,Common waterweed</v>
      </c>
      <c r="AD1" s="114" t="str">
        <f>'ENTRY '!AR1</f>
        <v>Elodea nuttallii,Slender waterweed</v>
      </c>
      <c r="AE1" s="114" t="str">
        <f>'ENTRY '!AS1</f>
        <v>Equisetum fluviatile,Water horsetail</v>
      </c>
      <c r="AF1" s="114" t="str">
        <f>'ENTRY '!AT1</f>
        <v>Eriocaulon aquaticum,Pipewort</v>
      </c>
      <c r="AG1" s="114" t="str">
        <f>'ENTRY '!AU1</f>
        <v>Glyceria borealis,Northern manna grass</v>
      </c>
      <c r="AH1" s="114" t="str">
        <f>'ENTRY '!AV1</f>
        <v>Gratiola aurea,Golden hedge-hyssop</v>
      </c>
      <c r="AI1" s="114" t="str">
        <f>'ENTRY '!AW1</f>
        <v>Heteranthera dubia,Water star-grass</v>
      </c>
      <c r="AJ1" s="114" t="str">
        <f>'ENTRY '!AX1</f>
        <v>Iris versicolor,Northern blue flag</v>
      </c>
      <c r="AK1" s="114" t="str">
        <f>'ENTRY '!AY1</f>
        <v>Iris virginica,Southern blue flag</v>
      </c>
      <c r="AL1" s="114" t="str">
        <f>'ENTRY '!AZ1</f>
        <v>Isoetes echinospora,Spiny spored-quillwort</v>
      </c>
      <c r="AM1" s="114" t="str">
        <f>'ENTRY '!BA1</f>
        <v>Isoetes lacustris,Lake quillwort</v>
      </c>
      <c r="AN1" s="114" t="str">
        <f>'ENTRY '!BB1</f>
        <v>Isoetes sp.,Quillwort</v>
      </c>
      <c r="AO1" s="114" t="str">
        <f>'ENTRY '!BC1</f>
        <v>Juncus pelocarpus f. submersus,Brown-fruited rush</v>
      </c>
      <c r="AP1" s="114" t="str">
        <f>'ENTRY '!BD1</f>
        <v>Juncus torreyi,Torrey's rush</v>
      </c>
      <c r="AQ1" s="114" t="str">
        <f>'ENTRY '!BE1</f>
        <v>Lemna minor,Small duckweed</v>
      </c>
      <c r="AR1" s="114" t="str">
        <f>'ENTRY '!BF1</f>
        <v>Lemna perpusilla,Least duckweed</v>
      </c>
      <c r="AS1" s="114" t="str">
        <f>'ENTRY '!BG1</f>
        <v>Lemna trisulca,Forked duckweed</v>
      </c>
      <c r="AT1" s="114" t="str">
        <f>'ENTRY '!BH1</f>
        <v>Littorella uniflora,Littorella</v>
      </c>
      <c r="AU1" s="114" t="str">
        <f>'ENTRY '!BI1</f>
        <v>Lobelia dortmanna,Water lobelia</v>
      </c>
      <c r="AV1" s="114" t="str">
        <f>'ENTRY '!BJ1</f>
        <v>Ludwigia palustris,Marsh purslane</v>
      </c>
      <c r="AW1" s="114" t="str">
        <f>'ENTRY '!BK1</f>
        <v>Lythrum salicaria,Purple loosestrife</v>
      </c>
      <c r="AX1" s="114" t="str">
        <f>'ENTRY '!BL1</f>
        <v>Myriophyllum alterniflorum,Alternate-flowered water-milfoil</v>
      </c>
      <c r="AY1" s="114" t="str">
        <f>'ENTRY '!BM1</f>
        <v>Myriophyllum farwellii,Farwell's water-milfoil</v>
      </c>
      <c r="AZ1" s="114" t="str">
        <f>'ENTRY '!BN1</f>
        <v>Myriophyllum heterophyllum,Various-leaved water-milfoil</v>
      </c>
      <c r="BA1" s="114" t="str">
        <f>'ENTRY '!BO1</f>
        <v>Myriophyllum sibiricum,Northern water-milfoil</v>
      </c>
      <c r="BB1" s="114" t="str">
        <f>'ENTRY '!BP1</f>
        <v>Myriophyllum tenellum,Dwarf water-milfoil</v>
      </c>
      <c r="BC1" s="114" t="str">
        <f>'ENTRY '!BQ1</f>
        <v>Myriophyllum verticillatum,Whorled water-milfoil</v>
      </c>
      <c r="BD1" s="114" t="str">
        <f>'ENTRY '!BR1</f>
        <v>Najas flexilis,Slender naiad</v>
      </c>
      <c r="BE1" s="114" t="str">
        <f>'ENTRY '!BS1</f>
        <v>Najas gracillima,Northern naiad</v>
      </c>
      <c r="BF1" s="114" t="str">
        <f>'ENTRY '!BT1</f>
        <v>Najas guadalupensis,Southern naiad</v>
      </c>
      <c r="BG1" s="114" t="str">
        <f>'ENTRY '!BU1</f>
        <v>Najas marina,Spiny naiad</v>
      </c>
      <c r="BH1" s="114" t="str">
        <f>'ENTRY '!BV1</f>
        <v>Nelumbo lutea,American lotus</v>
      </c>
      <c r="BI1" s="114" t="str">
        <f>'ENTRY '!BW1</f>
        <v>Nitella sp.,Nitella</v>
      </c>
      <c r="BJ1" s="114" t="str">
        <f>'ENTRY '!BX1</f>
        <v>Nuphar advena,Yellow pond lily</v>
      </c>
      <c r="BK1" s="114" t="str">
        <f>'ENTRY '!BY1</f>
        <v>Nuphar microphylla,Small pond lily</v>
      </c>
      <c r="BL1" s="114" t="str">
        <f>'ENTRY '!BZ1</f>
        <v>Nuphar X rubrodisca,Intermediate pond lily</v>
      </c>
      <c r="BM1" s="114" t="str">
        <f>'ENTRY '!CA1</f>
        <v>Nuphar variegata,Spatterdock</v>
      </c>
      <c r="BN1" s="114" t="str">
        <f>'ENTRY '!CB1</f>
        <v>Nymphaea odorata,White water lily</v>
      </c>
      <c r="BO1" s="114" t="str">
        <f>'ENTRY '!CC1</f>
        <v>Phalaris arundinacea,Reed canary grass</v>
      </c>
      <c r="BP1" s="114" t="str">
        <f>'ENTRY '!CD1</f>
        <v>Phragmites australis,Common reed</v>
      </c>
      <c r="BQ1" s="114" t="str">
        <f>'ENTRY '!CE1</f>
        <v>Polygonum amphibium,Water smartweed</v>
      </c>
      <c r="BR1" s="114" t="str">
        <f>'ENTRY '!CF1</f>
        <v>Polygonum punctatum,Dotted smartweed</v>
      </c>
      <c r="BS1" s="114" t="str">
        <f>'ENTRY '!CG1</f>
        <v>Pontederia cordata,Pickerelweed</v>
      </c>
      <c r="BT1" s="114" t="str">
        <f>'ENTRY '!CH1</f>
        <v>Potamogeton alpinus,Alpine pondweed</v>
      </c>
      <c r="BU1" s="114" t="str">
        <f>'ENTRY '!CI1</f>
        <v>Potamogeton amplifolius,Large-leaf pondweed</v>
      </c>
      <c r="BV1" s="114" t="str">
        <f>'ENTRY '!CJ1</f>
        <v>Potamogeton bicupulatus,Snail-seed pondweed</v>
      </c>
      <c r="BW1" s="114" t="str">
        <f>'ENTRY '!CK1</f>
        <v>Potamogeton confervoides,Algal-leaved pondweed</v>
      </c>
      <c r="BX1" s="114" t="str">
        <f>'ENTRY '!CL1</f>
        <v>Potamogeton diversifolius,Water-thread pondweed</v>
      </c>
      <c r="BY1" s="114" t="str">
        <f>'ENTRY '!CM1</f>
        <v>Potamogeton epihydrus,Ribbon-leaf pondweed</v>
      </c>
      <c r="BZ1" s="114" t="str">
        <f>'ENTRY '!CN1</f>
        <v>Potamogeton foliosus,Leafy pondweed</v>
      </c>
      <c r="CA1" s="114" t="str">
        <f>'ENTRY '!CO1</f>
        <v>Potamogeton friesii,Fries' pondweed</v>
      </c>
      <c r="CB1" s="114" t="str">
        <f>'ENTRY '!CP1</f>
        <v>Potamogeton gramineus,Variable pondweed</v>
      </c>
      <c r="CC1" s="114" t="str">
        <f>'ENTRY '!CQ1</f>
        <v>Potamogeton hillii,Hill's pondweed</v>
      </c>
      <c r="CD1" s="114" t="str">
        <f>'ENTRY '!CR1</f>
        <v>Potamogeton illinoensis,Illinois pondweed</v>
      </c>
      <c r="CE1" s="114" t="str">
        <f>'ENTRY '!CS1</f>
        <v>Potamogeton natans,Floating-leaf pondweed</v>
      </c>
      <c r="CF1" s="114" t="str">
        <f>'ENTRY '!CT1</f>
        <v>Potamogeton nodosus,Long-leaf pondweed</v>
      </c>
      <c r="CG1" s="114" t="str">
        <f>'ENTRY '!CU1</f>
        <v>Potamogeton oakesianus,Oakes' pondweed</v>
      </c>
      <c r="CH1" s="114" t="str">
        <f>'ENTRY '!CV1</f>
        <v>Potamogeton obtusifolius,Blunt-leaf pondweed</v>
      </c>
      <c r="CI1" s="114" t="str">
        <f>'ENTRY '!CW1</f>
        <v>Potamogeton praelongus,White-stem pondweed</v>
      </c>
      <c r="CJ1" s="114" t="str">
        <f>'ENTRY '!CX1</f>
        <v>Potamogeton pulcher,Spotted pondweed</v>
      </c>
      <c r="CK1" s="114" t="str">
        <f>'ENTRY '!CY1</f>
        <v>Potamogeton pusillus,Small pondweed</v>
      </c>
      <c r="CL1" s="114" t="str">
        <f>'ENTRY '!CZ1</f>
        <v>Potamogeton richardsonii,Clasping-leaf pondweed</v>
      </c>
      <c r="CM1" s="114" t="str">
        <f>'ENTRY '!DA1</f>
        <v>Potamogeton robbinsii,Fern pondweed</v>
      </c>
      <c r="CN1" s="114" t="str">
        <f>'ENTRY '!DB1</f>
        <v>Potamogeton spirillus,Spiral-fruited pondweed</v>
      </c>
      <c r="CO1" s="114" t="str">
        <f>'ENTRY '!DC1</f>
        <v>Potamogeton strictifolius,Stiff pondweed</v>
      </c>
      <c r="CP1" s="114" t="str">
        <f>'ENTRY '!DD1</f>
        <v>Potamogeton vaseyi,Vasey's pondweed</v>
      </c>
      <c r="CQ1" s="114" t="str">
        <f>'ENTRY '!DE1</f>
        <v>Potamogeton zosteriformis,Flat-stem pondweed</v>
      </c>
      <c r="CR1" s="114" t="str">
        <f>'ENTRY '!DF1</f>
        <v>Ranunculus aquatilis,White water crowfoot</v>
      </c>
      <c r="CS1" s="114" t="str">
        <f>'ENTRY '!DG1</f>
        <v>Ranunculus flabellaris,Yellow water crowfoot</v>
      </c>
      <c r="CT1" s="114" t="str">
        <f>'ENTRY '!DH1</f>
        <v>Ranunculus flammula,Creeping spearwort</v>
      </c>
      <c r="CU1" s="114" t="str">
        <f>'ENTRY '!DI1</f>
        <v>Ruppia cirrhosa,Ditch grass</v>
      </c>
      <c r="CV1" s="114" t="str">
        <f>'ENTRY '!DJ1</f>
        <v>Sagittaria brevirostra,Midwestern arrowhead</v>
      </c>
      <c r="CW1" s="114" t="str">
        <f>'ENTRY '!DK1</f>
        <v>Sagittaria cristata,Crested arrowhead</v>
      </c>
      <c r="CX1" s="114" t="str">
        <f>'ENTRY '!DL1</f>
        <v>Sagittaria cuneata,Arum-leaved arrowhead</v>
      </c>
      <c r="CY1" s="114" t="str">
        <f>'ENTRY '!DM1</f>
        <v>Sagittaria graminea,Grass-leaved arrowhead</v>
      </c>
      <c r="CZ1" s="114" t="str">
        <f>'ENTRY '!DN1</f>
        <v>Sagittaria latifolia,Common arrowhead</v>
      </c>
      <c r="DA1" s="114" t="str">
        <f>'ENTRY '!DO1</f>
        <v>Sagittaria rigida,Sessile-fruited arrowhead</v>
      </c>
      <c r="DB1" s="114" t="str">
        <f>'ENTRY '!DP1</f>
        <v>Sagittaria sp.,Arrowhead</v>
      </c>
      <c r="DC1" s="114" t="str">
        <f>'ENTRY '!DQ1</f>
        <v>Schoenoplectus acutus,Hardstem bulrush</v>
      </c>
      <c r="DD1" s="114" t="str">
        <f>'ENTRY '!DR1</f>
        <v>Schoenoplectus heterochaetus,Slender bulrush</v>
      </c>
      <c r="DE1" s="114" t="str">
        <f>'ENTRY '!DS1</f>
        <v>Schoenoplectus pungens,Three-square bulrush</v>
      </c>
      <c r="DF1" s="114" t="str">
        <f>'ENTRY '!DT1</f>
        <v>Schoenoplectus subterminalis,Water bulrush</v>
      </c>
      <c r="DG1" s="114" t="str">
        <f>'ENTRY '!DU1</f>
        <v>Schoenoplectus tabernaemontani,Softstem bulrush</v>
      </c>
      <c r="DH1" s="114" t="str">
        <f>'ENTRY '!DV1</f>
        <v>Sparganium americanum,American bur-reed</v>
      </c>
      <c r="DI1" s="114" t="str">
        <f>'ENTRY '!DW1</f>
        <v>Sparganium androcladum,Branched bur-reed</v>
      </c>
      <c r="DJ1" s="114" t="str">
        <f>'ENTRY '!DX1</f>
        <v>Sparganium angustifolium,Narrow-leaved bur-reed</v>
      </c>
      <c r="DK1" s="114" t="str">
        <f>'ENTRY '!DY1</f>
        <v>Sparganium emersum,Short-stemmed bur-reed</v>
      </c>
      <c r="DL1" s="114" t="str">
        <f>'ENTRY '!DZ1</f>
        <v>Sparganium eurycarpum,Common bur-reed</v>
      </c>
      <c r="DM1" s="114" t="str">
        <f>'ENTRY '!EA1</f>
        <v>Sparganium fluctuans,Floating-leaf bur-reed</v>
      </c>
      <c r="DN1" s="114" t="str">
        <f>'ENTRY '!EB1</f>
        <v>Sparganium natans,Small bur-reed</v>
      </c>
      <c r="DO1" s="114" t="str">
        <f>'ENTRY '!EC1</f>
        <v>Sparganium sp.,Bur-reed</v>
      </c>
      <c r="DP1" s="114" t="str">
        <f>'ENTRY '!ED1</f>
        <v>Spirodela polyrhiza,Large duckweed</v>
      </c>
      <c r="DQ1" s="114" t="str">
        <f>'ENTRY '!EE1</f>
        <v>Stuckenia filiformis,Fine-leaved pondweed</v>
      </c>
      <c r="DR1" s="114" t="str">
        <f>'ENTRY '!EF1</f>
        <v>Stuckenia pectinata,Sago pondweed</v>
      </c>
      <c r="DS1" s="114" t="str">
        <f>'ENTRY '!EG1</f>
        <v>Stuckenia vaginata,Sheathed pondweed</v>
      </c>
      <c r="DT1" s="114" t="str">
        <f>'ENTRY '!EH1</f>
        <v>Typha angustifolia,Narrow-leaved cattail</v>
      </c>
      <c r="DU1" s="114" t="str">
        <f>'ENTRY '!EI1</f>
        <v>Typha latifolia,Broad-leaved cattail</v>
      </c>
      <c r="DV1" s="114" t="str">
        <f>'ENTRY '!EJ1</f>
        <v>Typha sp.,Cattail</v>
      </c>
      <c r="DW1" s="114" t="str">
        <f>'ENTRY '!EK1</f>
        <v>Utricularia cornuta,Horned pondweed</v>
      </c>
      <c r="DX1" s="114" t="str">
        <f>'ENTRY '!EL1</f>
        <v>Utricularia geminiscapa,Twin-stemmed bladderwort</v>
      </c>
      <c r="DY1" s="114" t="str">
        <f>'ENTRY '!EM1</f>
        <v>Utricularia gibba,Creeping bladderwort</v>
      </c>
      <c r="DZ1" s="114" t="str">
        <f>'ENTRY '!EN1</f>
        <v>Utricularia intermedia,Flat-leaf bladderwort</v>
      </c>
      <c r="EA1" s="114" t="str">
        <f>'ENTRY '!EO1</f>
        <v>Utricularia minor,Small bladderwort</v>
      </c>
      <c r="EB1" s="114" t="str">
        <f>'ENTRY '!EP1</f>
        <v>Utricularia purpurea,Large purple bladderwort</v>
      </c>
      <c r="EC1" s="114" t="str">
        <f>'ENTRY '!EQ1</f>
        <v>Utricularia resupinata,Small purple bladderwort</v>
      </c>
      <c r="ED1" s="114" t="str">
        <f>'ENTRY '!ER1</f>
        <v>Utricularia vulgaris,Common bladderwort</v>
      </c>
      <c r="EE1" s="114" t="str">
        <f>'ENTRY '!ES1</f>
        <v>Vallisneria americana,Wild celery</v>
      </c>
      <c r="EF1" s="114" t="str">
        <f>'ENTRY '!ET1</f>
        <v>Wolffia borealis,Northern watermeal</v>
      </c>
      <c r="EG1" s="114" t="str">
        <f>'ENTRY '!EU1</f>
        <v>Wolffia columbiana,Common watermeal</v>
      </c>
      <c r="EH1" s="114" t="str">
        <f>'ENTRY '!EV1</f>
        <v>Zannichellia palustris,Horned pondweed</v>
      </c>
      <c r="EI1" s="114" t="str">
        <f>'ENTRY '!EW1</f>
        <v>Zizania aquatica,Southern wild rice</v>
      </c>
      <c r="EJ1" s="114" t="str">
        <f>'ENTRY '!EX1</f>
        <v>Zizania palustris,Northern wild rice</v>
      </c>
      <c r="EK1" s="114" t="str">
        <f>'ENTRY '!EY1</f>
        <v>Zizania sp.,Wild rice</v>
      </c>
      <c r="EL1" s="114" t="str">
        <f>'ENTRY '!EZ1</f>
        <v>,Aquatic moss</v>
      </c>
      <c r="EM1" s="114" t="str">
        <f>'ENTRY '!FA1</f>
        <v>,Freshwater sponge</v>
      </c>
      <c r="EN1" s="114" t="str">
        <f>'ENTRY '!FB1</f>
        <v>,Filamentous algae</v>
      </c>
      <c r="EO1" s="114" t="str">
        <f>'ENTRY '!FC1</f>
        <v>Riccia fluitans,Slender riccia</v>
      </c>
      <c r="EP1" s="114" t="str">
        <f>'ENTRY '!FD1</f>
        <v xml:space="preserve">Ricciocarpus natans,Purple-fringed riccia </v>
      </c>
      <c r="EQ1" s="114" t="str">
        <f>'ENTRY '!FE1</f>
        <v>sp1</v>
      </c>
      <c r="ER1" s="114" t="str">
        <f>'ENTRY '!FF1</f>
        <v>sp2</v>
      </c>
      <c r="ES1" s="114" t="str">
        <f>'ENTRY '!FG1</f>
        <v>sp3</v>
      </c>
      <c r="ET1" s="114" t="str">
        <f>'ENTRY '!FH1</f>
        <v>sp4</v>
      </c>
      <c r="EU1" s="114" t="str">
        <f>'ENTRY '!FI1</f>
        <v>sp5</v>
      </c>
      <c r="EV1" s="114" t="str">
        <f>'ENTRY '!FJ1</f>
        <v>sp6</v>
      </c>
      <c r="EW1" s="114" t="str">
        <f>'ENTRY '!FK1</f>
        <v>sp7</v>
      </c>
      <c r="EX1" s="114" t="str">
        <f>'ENTRY '!FL1</f>
        <v>sp8</v>
      </c>
      <c r="EY1" s="114" t="str">
        <f>'ENTRY '!FM1</f>
        <v>sp9</v>
      </c>
      <c r="EZ1" s="114"/>
    </row>
    <row r="2" spans="1:156" s="115" customFormat="1" ht="12.75" customHeight="1">
      <c r="A2" s="116" t="s">
        <v>48</v>
      </c>
      <c r="B2" s="117" t="str">
        <f>IF('ENTRY '!I2="","",'ENTRY '!I2)</f>
        <v>Long Lake</v>
      </c>
      <c r="C2" s="118"/>
      <c r="D2" s="119"/>
      <c r="E2" s="120"/>
      <c r="F2" s="121"/>
      <c r="G2" s="121"/>
      <c r="H2" s="121"/>
      <c r="I2" s="121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  <c r="AH2" s="114"/>
      <c r="AI2" s="114"/>
      <c r="AJ2" s="114"/>
      <c r="AK2" s="114"/>
      <c r="AL2" s="114"/>
      <c r="AM2" s="114"/>
      <c r="AN2" s="114"/>
      <c r="AO2" s="114"/>
      <c r="AP2" s="114"/>
      <c r="AQ2" s="114"/>
      <c r="AR2" s="114"/>
      <c r="AS2" s="114"/>
      <c r="AT2" s="114"/>
      <c r="AU2" s="114"/>
      <c r="AV2" s="114"/>
      <c r="AW2" s="114"/>
      <c r="AX2" s="114"/>
      <c r="AY2" s="114"/>
      <c r="AZ2" s="114"/>
      <c r="BA2" s="114"/>
      <c r="BB2" s="114"/>
      <c r="BC2" s="114"/>
      <c r="BD2" s="114"/>
      <c r="BE2" s="114"/>
      <c r="BF2" s="114"/>
      <c r="BG2" s="114"/>
      <c r="BH2" s="114"/>
      <c r="BI2" s="114"/>
      <c r="BJ2" s="114"/>
      <c r="BK2" s="114"/>
      <c r="BL2" s="114"/>
      <c r="BM2" s="114"/>
      <c r="BN2" s="114"/>
      <c r="BO2" s="114"/>
      <c r="BP2" s="114"/>
      <c r="BQ2" s="114"/>
      <c r="BR2" s="114"/>
      <c r="BS2" s="114"/>
      <c r="BT2" s="114"/>
      <c r="BU2" s="114"/>
      <c r="BV2" s="114"/>
      <c r="BW2" s="114"/>
      <c r="BX2" s="114"/>
      <c r="BY2" s="114"/>
      <c r="BZ2" s="114"/>
      <c r="CA2" s="114"/>
      <c r="CB2" s="114"/>
      <c r="CC2" s="114"/>
      <c r="CD2" s="114"/>
      <c r="CE2" s="114"/>
      <c r="CF2" s="114"/>
      <c r="CG2" s="114"/>
      <c r="CH2" s="114"/>
      <c r="CI2" s="114"/>
      <c r="CJ2" s="114"/>
      <c r="CK2" s="114"/>
      <c r="CL2" s="114"/>
      <c r="CM2" s="114"/>
      <c r="CN2" s="114"/>
      <c r="CO2" s="114"/>
      <c r="CP2" s="114"/>
      <c r="CQ2" s="114"/>
      <c r="CR2" s="114"/>
      <c r="CS2" s="114"/>
      <c r="CT2" s="114"/>
      <c r="CU2" s="114"/>
      <c r="CV2" s="114"/>
      <c r="CW2" s="114"/>
      <c r="CX2" s="114"/>
      <c r="CY2" s="114"/>
      <c r="CZ2" s="114"/>
      <c r="DA2" s="114"/>
      <c r="DB2" s="114"/>
      <c r="DC2" s="114"/>
      <c r="DD2" s="114"/>
      <c r="DE2" s="114"/>
      <c r="DF2" s="114"/>
      <c r="DG2" s="114"/>
      <c r="DH2" s="114"/>
      <c r="DI2" s="114"/>
      <c r="DJ2" s="114"/>
      <c r="DK2" s="114"/>
      <c r="DL2" s="114"/>
      <c r="DM2" s="114"/>
      <c r="DN2" s="114"/>
      <c r="DO2" s="114"/>
      <c r="DP2" s="114"/>
      <c r="DQ2" s="114"/>
      <c r="DR2" s="114"/>
      <c r="DS2" s="114"/>
      <c r="DT2" s="114"/>
      <c r="DU2" s="114"/>
      <c r="DV2" s="114"/>
      <c r="DW2" s="114"/>
      <c r="DX2" s="114"/>
      <c r="DY2" s="114"/>
      <c r="DZ2" s="114"/>
      <c r="EA2" s="114"/>
      <c r="EB2" s="114"/>
      <c r="EC2" s="114"/>
      <c r="ED2" s="114"/>
      <c r="EE2" s="114"/>
      <c r="EF2" s="114"/>
      <c r="EG2" s="114"/>
      <c r="EH2" s="114"/>
      <c r="EI2" s="114"/>
      <c r="EJ2" s="114"/>
      <c r="EK2" s="114"/>
      <c r="EL2" s="121"/>
      <c r="EM2" s="114"/>
      <c r="EN2" s="114"/>
      <c r="EO2" s="114"/>
      <c r="EP2" s="114"/>
      <c r="EQ2" s="114"/>
      <c r="ER2" s="114"/>
      <c r="ES2" s="114"/>
      <c r="ET2" s="114"/>
      <c r="EU2" s="114"/>
      <c r="EV2" s="114"/>
      <c r="EW2" s="114"/>
      <c r="EX2" s="114"/>
      <c r="EY2" s="114"/>
    </row>
    <row r="3" spans="1:156" s="115" customFormat="1" ht="12.75" customHeight="1">
      <c r="A3" s="116" t="s">
        <v>25</v>
      </c>
      <c r="B3" s="117" t="str">
        <f>IF('ENTRY '!I3="","",'ENTRY '!I3)</f>
        <v>Polk</v>
      </c>
      <c r="C3" s="118"/>
      <c r="D3" s="119"/>
      <c r="E3" s="120"/>
      <c r="F3" s="121"/>
      <c r="G3" s="121"/>
      <c r="H3" s="121"/>
      <c r="I3" s="121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4"/>
      <c r="BR3" s="114"/>
      <c r="BS3" s="114"/>
      <c r="BT3" s="114"/>
      <c r="BU3" s="114"/>
      <c r="BV3" s="114"/>
      <c r="BW3" s="114"/>
      <c r="BX3" s="114"/>
      <c r="BY3" s="114"/>
      <c r="BZ3" s="114"/>
      <c r="CA3" s="114"/>
      <c r="CB3" s="114"/>
      <c r="CC3" s="114"/>
      <c r="CD3" s="114"/>
      <c r="CE3" s="114"/>
      <c r="CF3" s="114"/>
      <c r="CG3" s="114"/>
      <c r="CH3" s="114"/>
      <c r="CI3" s="114"/>
      <c r="CJ3" s="114"/>
      <c r="CK3" s="114"/>
      <c r="CL3" s="114"/>
      <c r="CM3" s="114"/>
      <c r="CN3" s="114"/>
      <c r="CO3" s="114"/>
      <c r="CP3" s="114"/>
      <c r="CQ3" s="114"/>
      <c r="CR3" s="114"/>
      <c r="CS3" s="114"/>
      <c r="CT3" s="114"/>
      <c r="CU3" s="114"/>
      <c r="CV3" s="114"/>
      <c r="CW3" s="114"/>
      <c r="CX3" s="114"/>
      <c r="CY3" s="114"/>
      <c r="CZ3" s="114"/>
      <c r="DA3" s="114"/>
      <c r="DB3" s="114"/>
      <c r="DC3" s="114"/>
      <c r="DD3" s="114"/>
      <c r="DE3" s="114"/>
      <c r="DF3" s="114"/>
      <c r="DG3" s="114"/>
      <c r="DH3" s="114"/>
      <c r="DI3" s="114"/>
      <c r="DJ3" s="114"/>
      <c r="DK3" s="114"/>
      <c r="DL3" s="114"/>
      <c r="DM3" s="114"/>
      <c r="DN3" s="114"/>
      <c r="DO3" s="114"/>
      <c r="DP3" s="114"/>
      <c r="DQ3" s="114"/>
      <c r="DR3" s="114"/>
      <c r="DS3" s="114"/>
      <c r="DT3" s="114"/>
      <c r="DU3" s="114"/>
      <c r="DV3" s="114"/>
      <c r="DW3" s="114"/>
      <c r="DX3" s="114"/>
      <c r="DY3" s="114"/>
      <c r="DZ3" s="114"/>
      <c r="EA3" s="114"/>
      <c r="EB3" s="114"/>
      <c r="EC3" s="114"/>
      <c r="ED3" s="114"/>
      <c r="EE3" s="114"/>
      <c r="EF3" s="114"/>
      <c r="EG3" s="114"/>
      <c r="EH3" s="114"/>
      <c r="EI3" s="114"/>
      <c r="EJ3" s="114"/>
      <c r="EK3" s="114"/>
      <c r="EL3" s="121"/>
      <c r="EM3" s="114"/>
      <c r="EN3" s="114"/>
      <c r="EO3" s="114"/>
      <c r="EP3" s="114"/>
      <c r="EQ3" s="114"/>
      <c r="ER3" s="114"/>
      <c r="ES3" s="114"/>
      <c r="ET3" s="114"/>
      <c r="EU3" s="114"/>
      <c r="EV3" s="114"/>
      <c r="EW3" s="114"/>
      <c r="EX3" s="114"/>
      <c r="EY3" s="114"/>
    </row>
    <row r="4" spans="1:156" s="115" customFormat="1" ht="12.75" customHeight="1">
      <c r="A4" s="116" t="s">
        <v>26</v>
      </c>
      <c r="B4" s="117">
        <f>IF('ENTRY '!I4="","",'ENTRY '!I4)</f>
        <v>2478200</v>
      </c>
      <c r="C4" s="118"/>
      <c r="D4" s="119"/>
      <c r="E4" s="120"/>
      <c r="F4" s="121"/>
      <c r="G4" s="121"/>
      <c r="H4" s="121"/>
      <c r="I4" s="121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114"/>
      <c r="AJ4" s="114"/>
      <c r="AK4" s="114"/>
      <c r="AL4" s="114"/>
      <c r="AM4" s="114"/>
      <c r="AN4" s="114"/>
      <c r="AO4" s="114"/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/>
      <c r="BD4" s="114"/>
      <c r="BE4" s="114"/>
      <c r="BF4" s="114"/>
      <c r="BG4" s="114"/>
      <c r="BH4" s="114"/>
      <c r="BI4" s="114"/>
      <c r="BJ4" s="114"/>
      <c r="BK4" s="114"/>
      <c r="BL4" s="114"/>
      <c r="BM4" s="114"/>
      <c r="BN4" s="114"/>
      <c r="BO4" s="114"/>
      <c r="BP4" s="114"/>
      <c r="BQ4" s="114"/>
      <c r="BR4" s="114"/>
      <c r="BS4" s="114"/>
      <c r="BT4" s="114"/>
      <c r="BU4" s="114"/>
      <c r="BV4" s="114"/>
      <c r="BW4" s="114"/>
      <c r="BX4" s="114"/>
      <c r="BY4" s="114"/>
      <c r="BZ4" s="114"/>
      <c r="CA4" s="114"/>
      <c r="CB4" s="114"/>
      <c r="CC4" s="114"/>
      <c r="CD4" s="114"/>
      <c r="CE4" s="114"/>
      <c r="CF4" s="114"/>
      <c r="CG4" s="114"/>
      <c r="CH4" s="114"/>
      <c r="CI4" s="114"/>
      <c r="CJ4" s="114"/>
      <c r="CK4" s="114"/>
      <c r="CL4" s="114"/>
      <c r="CM4" s="114"/>
      <c r="CN4" s="114"/>
      <c r="CO4" s="114"/>
      <c r="CP4" s="114"/>
      <c r="CQ4" s="114"/>
      <c r="CR4" s="114"/>
      <c r="CS4" s="114"/>
      <c r="CT4" s="114"/>
      <c r="CU4" s="114"/>
      <c r="CV4" s="114"/>
      <c r="CW4" s="114"/>
      <c r="CX4" s="114"/>
      <c r="CY4" s="114"/>
      <c r="CZ4" s="114"/>
      <c r="DA4" s="114"/>
      <c r="DB4" s="114"/>
      <c r="DC4" s="114"/>
      <c r="DD4" s="114"/>
      <c r="DE4" s="114"/>
      <c r="DF4" s="114"/>
      <c r="DG4" s="114"/>
      <c r="DH4" s="114"/>
      <c r="DI4" s="114"/>
      <c r="DJ4" s="114"/>
      <c r="DK4" s="114"/>
      <c r="DL4" s="114"/>
      <c r="DM4" s="114"/>
      <c r="DN4" s="114"/>
      <c r="DO4" s="114"/>
      <c r="DP4" s="114"/>
      <c r="DQ4" s="114"/>
      <c r="DR4" s="114"/>
      <c r="DS4" s="114"/>
      <c r="DT4" s="114"/>
      <c r="DU4" s="114"/>
      <c r="DV4" s="114"/>
      <c r="DW4" s="114"/>
      <c r="DX4" s="114"/>
      <c r="DY4" s="114"/>
      <c r="DZ4" s="114"/>
      <c r="EA4" s="114"/>
      <c r="EB4" s="114"/>
      <c r="EC4" s="114"/>
      <c r="ED4" s="114"/>
      <c r="EE4" s="114"/>
      <c r="EF4" s="114"/>
      <c r="EG4" s="114"/>
      <c r="EH4" s="114"/>
      <c r="EI4" s="114"/>
      <c r="EJ4" s="114"/>
      <c r="EK4" s="114"/>
      <c r="EL4" s="121"/>
      <c r="EM4" s="114"/>
      <c r="EN4" s="114"/>
      <c r="EO4" s="114"/>
      <c r="EP4" s="114"/>
      <c r="EQ4" s="114"/>
      <c r="ER4" s="114"/>
      <c r="ES4" s="114"/>
      <c r="ET4" s="114"/>
      <c r="EU4" s="114"/>
      <c r="EV4" s="114"/>
      <c r="EW4" s="114"/>
      <c r="EX4" s="114"/>
      <c r="EY4" s="114"/>
    </row>
    <row r="5" spans="1:156" s="115" customFormat="1" ht="12.75" customHeight="1">
      <c r="A5" s="122" t="s">
        <v>39</v>
      </c>
      <c r="B5" s="123">
        <f>IF('ENTRY '!I5="","",'ENTRY '!I5)</f>
        <v>43628</v>
      </c>
      <c r="C5" s="118"/>
      <c r="D5" s="119"/>
      <c r="E5" s="120"/>
      <c r="F5" s="121"/>
      <c r="G5" s="121"/>
      <c r="H5" s="121"/>
      <c r="I5" s="121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14"/>
      <c r="AE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  <c r="CB5" s="114"/>
      <c r="CC5" s="114"/>
      <c r="CD5" s="114"/>
      <c r="CE5" s="114"/>
      <c r="CF5" s="114"/>
      <c r="CG5" s="114"/>
      <c r="CH5" s="114"/>
      <c r="CI5" s="114"/>
      <c r="CJ5" s="114"/>
      <c r="CK5" s="114"/>
      <c r="CL5" s="114"/>
      <c r="CM5" s="114"/>
      <c r="CN5" s="114"/>
      <c r="CO5" s="114"/>
      <c r="CP5" s="114"/>
      <c r="CQ5" s="114"/>
      <c r="CR5" s="114"/>
      <c r="CS5" s="114"/>
      <c r="CT5" s="114"/>
      <c r="CU5" s="114"/>
      <c r="CV5" s="114"/>
      <c r="CW5" s="114"/>
      <c r="CX5" s="114"/>
      <c r="CY5" s="114"/>
      <c r="CZ5" s="114"/>
      <c r="DA5" s="114"/>
      <c r="DB5" s="114"/>
      <c r="DC5" s="114"/>
      <c r="DD5" s="114"/>
      <c r="DE5" s="114"/>
      <c r="DF5" s="114"/>
      <c r="DG5" s="114"/>
      <c r="DH5" s="114"/>
      <c r="DI5" s="114"/>
      <c r="DJ5" s="114"/>
      <c r="DK5" s="114"/>
      <c r="DL5" s="114"/>
      <c r="DM5" s="114"/>
      <c r="DN5" s="114"/>
      <c r="DO5" s="114"/>
      <c r="DP5" s="114"/>
      <c r="DQ5" s="114"/>
      <c r="DR5" s="114"/>
      <c r="DS5" s="114"/>
      <c r="DT5" s="114"/>
      <c r="DU5" s="114"/>
      <c r="DV5" s="114"/>
      <c r="DW5" s="114"/>
      <c r="DX5" s="114"/>
      <c r="DY5" s="114"/>
      <c r="DZ5" s="114"/>
      <c r="EA5" s="114"/>
      <c r="EB5" s="114"/>
      <c r="EC5" s="114"/>
      <c r="ED5" s="114"/>
      <c r="EE5" s="114"/>
      <c r="EF5" s="114"/>
      <c r="EG5" s="114"/>
      <c r="EH5" s="114"/>
      <c r="EI5" s="114"/>
      <c r="EJ5" s="114"/>
      <c r="EK5" s="114"/>
      <c r="EL5" s="121"/>
      <c r="EM5" s="114"/>
      <c r="EN5" s="114"/>
      <c r="EO5" s="114"/>
      <c r="EP5" s="114"/>
      <c r="EQ5" s="114"/>
      <c r="ER5" s="114"/>
      <c r="ES5" s="114"/>
      <c r="ET5" s="114"/>
      <c r="EU5" s="114"/>
      <c r="EV5" s="114"/>
      <c r="EW5" s="114"/>
      <c r="EX5" s="114"/>
      <c r="EY5" s="114"/>
    </row>
    <row r="6" spans="1:156" s="115" customFormat="1" ht="15" customHeight="1">
      <c r="B6" s="124" t="s">
        <v>23</v>
      </c>
      <c r="C6" s="118"/>
      <c r="D6" s="119"/>
      <c r="E6" s="120"/>
      <c r="F6" s="119"/>
      <c r="G6" s="119"/>
      <c r="H6" s="119"/>
      <c r="I6" s="119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0"/>
      <c r="AM6" s="120"/>
      <c r="AN6" s="120"/>
      <c r="AO6" s="120"/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0"/>
      <c r="BB6" s="120"/>
      <c r="BC6" s="120"/>
      <c r="BD6" s="120"/>
      <c r="BE6" s="120"/>
      <c r="BF6" s="120"/>
      <c r="BG6" s="120"/>
      <c r="BH6" s="120"/>
      <c r="BI6" s="120"/>
      <c r="BJ6" s="120"/>
      <c r="BK6" s="120"/>
      <c r="BL6" s="120"/>
      <c r="BM6" s="120"/>
      <c r="BN6" s="125"/>
      <c r="BO6" s="120"/>
      <c r="BP6" s="125"/>
      <c r="BQ6" s="120"/>
      <c r="BR6" s="120"/>
      <c r="BS6" s="120"/>
      <c r="BT6" s="125"/>
      <c r="BU6" s="120"/>
      <c r="BV6" s="120"/>
      <c r="BW6" s="120"/>
      <c r="BX6" s="120"/>
      <c r="BY6" s="120"/>
      <c r="BZ6" s="120"/>
      <c r="CA6" s="120"/>
      <c r="CB6" s="120"/>
      <c r="CC6" s="120"/>
      <c r="CD6" s="120"/>
      <c r="CE6" s="120"/>
      <c r="CF6" s="120"/>
      <c r="CG6" s="120"/>
      <c r="CH6" s="120"/>
      <c r="CI6" s="120"/>
      <c r="CJ6" s="120"/>
      <c r="CK6" s="120"/>
      <c r="CL6" s="125"/>
      <c r="CM6" s="120"/>
      <c r="CN6" s="120"/>
      <c r="CO6" s="120"/>
      <c r="CP6" s="120"/>
      <c r="CQ6" s="120"/>
      <c r="CR6" s="120"/>
      <c r="CS6" s="120"/>
      <c r="CT6" s="120"/>
      <c r="CU6" s="120"/>
      <c r="CV6" s="120"/>
      <c r="CW6" s="120"/>
      <c r="CX6" s="120"/>
      <c r="CY6" s="120"/>
      <c r="CZ6" s="120"/>
      <c r="DA6" s="120"/>
      <c r="DB6" s="120"/>
      <c r="DC6" s="120"/>
      <c r="DD6" s="120"/>
      <c r="DE6" s="120"/>
      <c r="DF6" s="120"/>
      <c r="DG6" s="120"/>
      <c r="DH6" s="120"/>
      <c r="DI6" s="120"/>
      <c r="DJ6" s="120"/>
      <c r="DK6" s="120"/>
      <c r="DL6" s="120"/>
      <c r="DM6" s="120"/>
      <c r="DN6" s="120"/>
      <c r="DO6" s="120"/>
      <c r="DP6" s="120"/>
      <c r="DQ6" s="120"/>
      <c r="DR6" s="120"/>
      <c r="DS6" s="120"/>
      <c r="DT6" s="120"/>
      <c r="DU6" s="120"/>
      <c r="DV6" s="120"/>
      <c r="DW6" s="120"/>
      <c r="DX6" s="120"/>
      <c r="DY6" s="120"/>
      <c r="DZ6" s="120"/>
      <c r="EA6" s="120"/>
      <c r="EB6" s="120"/>
      <c r="EC6" s="120"/>
      <c r="ED6" s="120"/>
      <c r="EE6" s="120"/>
      <c r="EF6" s="120"/>
      <c r="EG6" s="120"/>
      <c r="EH6" s="120"/>
      <c r="EI6" s="120"/>
      <c r="EJ6" s="120"/>
      <c r="EK6" s="120"/>
      <c r="EL6" s="119"/>
      <c r="EM6" s="120"/>
      <c r="EN6" s="120"/>
      <c r="EO6" s="120"/>
      <c r="EP6" s="120"/>
      <c r="EQ6" s="126"/>
      <c r="ER6" s="126"/>
      <c r="ES6" s="126"/>
      <c r="ET6" s="126"/>
      <c r="EU6" s="126"/>
      <c r="EV6" s="126"/>
      <c r="EW6" s="126"/>
      <c r="EX6" s="126"/>
      <c r="EY6" s="126"/>
    </row>
    <row r="7" spans="1:156">
      <c r="B7" s="141" t="s">
        <v>58</v>
      </c>
      <c r="C7" s="138"/>
      <c r="D7" s="142" t="str">
        <f>IF(SUM('ENTRY '!R2:R201)=0,"",COUNT('ENTRY '!R2:R201))</f>
        <v/>
      </c>
      <c r="E7" s="142">
        <f>IF(SUM('ENTRY '!S2:S201)=0,"",COUNT('ENTRY '!S2:S201))</f>
        <v>18</v>
      </c>
      <c r="F7" s="142" t="str">
        <f>IF(SUM('ENTRY '!T2:T201)=0,"",COUNT('ENTRY '!T2:T201))</f>
        <v/>
      </c>
      <c r="G7" s="142" t="str">
        <f>IF(SUM('ENTRY '!U2:U201)=0,"",COUNT('ENTRY '!U2:U201))</f>
        <v/>
      </c>
      <c r="H7" s="142" t="str">
        <f>IF(SUM('ENTRY '!V2:V201)=0,"",COUNT('ENTRY '!V2:V201))</f>
        <v/>
      </c>
      <c r="I7" s="142" t="str">
        <f>IF(SUM('ENTRY '!W2:W201)=0,"",COUNT('ENTRY '!W2:W201))</f>
        <v/>
      </c>
      <c r="J7" s="142" t="str">
        <f>IF(SUM('ENTRY '!X2:X201)=0,"",COUNT('ENTRY '!X2:X201))</f>
        <v/>
      </c>
      <c r="K7" s="142" t="str">
        <f>IF(SUM('ENTRY '!Y2:Y201)=0,"",COUNT('ENTRY '!Y2:Y201))</f>
        <v/>
      </c>
      <c r="L7" s="142" t="str">
        <f>IF(SUM('ENTRY '!Z2:Z201)=0,"",COUNT('ENTRY '!Z2:Z201))</f>
        <v/>
      </c>
      <c r="M7" s="142" t="str">
        <f>IF(SUM('ENTRY '!AA2:AA201)=0,"",COUNT('ENTRY '!AA2:AA201))</f>
        <v/>
      </c>
      <c r="N7" s="142" t="str">
        <f>IF(SUM('ENTRY '!AB2:AB201)=0,"",COUNT('ENTRY '!AB2:AB201))</f>
        <v/>
      </c>
      <c r="O7" s="142" t="str">
        <f>IF(SUM('ENTRY '!AC2:AC201)=0,"",COUNT('ENTRY '!AC2:AC201))</f>
        <v/>
      </c>
      <c r="P7" s="142" t="str">
        <f>IF(SUM('ENTRY '!AD2:AD201)=0,"",COUNT('ENTRY '!AD2:AD201))</f>
        <v/>
      </c>
      <c r="Q7" s="142">
        <f>IF(SUM('ENTRY '!AE2:AE201)=0,"",COUNT('ENTRY '!AE2:AE201))</f>
        <v>21</v>
      </c>
      <c r="R7" s="142" t="str">
        <f>IF(SUM('ENTRY '!AF2:AF201)=0,"",COUNT('ENTRY '!AF2:AF201))</f>
        <v/>
      </c>
      <c r="S7" s="142">
        <f>IF(SUM('ENTRY '!AG2:AG201)=0,"",COUNT('ENTRY '!AG2:AG201))</f>
        <v>3</v>
      </c>
      <c r="T7" s="142" t="str">
        <f>IF(SUM('ENTRY '!AH2:AH201)=0,"",COUNT('ENTRY '!AH2:AH201))</f>
        <v/>
      </c>
      <c r="U7" s="142" t="str">
        <f>IF(SUM('ENTRY '!AI2:AI201)=0,"",COUNT('ENTRY '!AI2:AI201))</f>
        <v/>
      </c>
      <c r="V7" s="142" t="str">
        <f>IF(SUM('ENTRY '!AJ2:AJ201)=0,"",COUNT('ENTRY '!AJ2:AJ201))</f>
        <v/>
      </c>
      <c r="W7" s="142" t="str">
        <f>IF(SUM('ENTRY '!AK2:AK201)=0,"",COUNT('ENTRY '!AK2:AK201))</f>
        <v/>
      </c>
      <c r="X7" s="142" t="str">
        <f>IF(SUM('ENTRY '!AL2:AL201)=0,"",COUNT('ENTRY '!AL2:AL201))</f>
        <v/>
      </c>
      <c r="Y7" s="142">
        <f>IF(SUM('ENTRY '!AM2:AM201)=0,"",COUNT('ENTRY '!AM2:AM201))</f>
        <v>5</v>
      </c>
      <c r="Z7" s="142" t="str">
        <f>IF(SUM('ENTRY '!AN2:AN201)=0,"",COUNT('ENTRY '!AN2:AN201))</f>
        <v/>
      </c>
      <c r="AA7" s="142" t="str">
        <f>IF(SUM('ENTRY '!AO2:AO201)=0,"",COUNT('ENTRY '!AO2:AO201))</f>
        <v/>
      </c>
      <c r="AB7" s="142" t="str">
        <f>IF(SUM('ENTRY '!AP2:AP201)=0,"",COUNT('ENTRY '!AP2:AP201))</f>
        <v/>
      </c>
      <c r="AC7" s="142">
        <f>IF(SUM('ENTRY '!AQ2:AQ201)=0,"",COUNT('ENTRY '!AQ2:AQ201))</f>
        <v>3</v>
      </c>
      <c r="AD7" s="142" t="str">
        <f>IF(SUM('ENTRY '!AR2:AR201)=0,"",COUNT('ENTRY '!AR2:AR201))</f>
        <v/>
      </c>
      <c r="AE7" s="142" t="str">
        <f>IF(SUM('ENTRY '!AS2:AS201)=0,"",COUNT('ENTRY '!AS2:AS201))</f>
        <v/>
      </c>
      <c r="AF7" s="142" t="str">
        <f>IF(SUM('ENTRY '!AT2:AT201)=0,"",COUNT('ENTRY '!AT2:AT201))</f>
        <v/>
      </c>
      <c r="AG7" s="142" t="str">
        <f>IF(SUM('ENTRY '!AU2:AU201)=0,"",COUNT('ENTRY '!AU2:AU201))</f>
        <v/>
      </c>
      <c r="AH7" s="142" t="str">
        <f>IF(SUM('ENTRY '!AV2:AV201)=0,"",COUNT('ENTRY '!AV2:AV201))</f>
        <v/>
      </c>
      <c r="AI7" s="142">
        <f>IF(SUM('ENTRY '!AW2:AW201)=0,"",COUNT('ENTRY '!AW2:AW201))</f>
        <v>20</v>
      </c>
      <c r="AJ7" s="142" t="str">
        <f>IF(SUM('ENTRY '!AX2:AX201)=0,"",COUNT('ENTRY '!AX2:AX201))</f>
        <v/>
      </c>
      <c r="AK7" s="142" t="str">
        <f>IF(SUM('ENTRY '!AY2:AY201)=0,"",COUNT('ENTRY '!AY2:AY201))</f>
        <v/>
      </c>
      <c r="AL7" s="142" t="str">
        <f>IF(SUM('ENTRY '!AZ2:AZ201)=0,"",COUNT('ENTRY '!AZ2:AZ201))</f>
        <v/>
      </c>
      <c r="AM7" s="142" t="str">
        <f>IF(SUM('ENTRY '!BA2:BA201)=0,"",COUNT('ENTRY '!BA2:BA201))</f>
        <v/>
      </c>
      <c r="AN7" s="142" t="str">
        <f>IF(SUM('ENTRY '!BB2:BB201)=0,"",COUNT('ENTRY '!BB2:BB201))</f>
        <v/>
      </c>
      <c r="AO7" s="142" t="str">
        <f>IF(SUM('ENTRY '!BC2:BC201)=0,"",COUNT('ENTRY '!BC2:BC201))</f>
        <v/>
      </c>
      <c r="AP7" s="142" t="str">
        <f>IF(SUM('ENTRY '!BD2:BD201)=0,"",COUNT('ENTRY '!BD2:BD201))</f>
        <v/>
      </c>
      <c r="AQ7" s="142" t="str">
        <f>IF(SUM('ENTRY '!BE2:BE201)=0,"",COUNT('ENTRY '!BE2:BE201))</f>
        <v/>
      </c>
      <c r="AR7" s="142" t="str">
        <f>IF(SUM('ENTRY '!BF2:BF201)=0,"",COUNT('ENTRY '!BF2:BF201))</f>
        <v/>
      </c>
      <c r="AS7" s="142">
        <f>IF(SUM('ENTRY '!BG2:BG201)=0,"",COUNT('ENTRY '!BG2:BG201))</f>
        <v>11</v>
      </c>
      <c r="AT7" s="142" t="str">
        <f>IF(SUM('ENTRY '!BH2:BH201)=0,"",COUNT('ENTRY '!BH2:BH201))</f>
        <v/>
      </c>
      <c r="AU7" s="142" t="str">
        <f>IF(SUM('ENTRY '!BI2:BI201)=0,"",COUNT('ENTRY '!BI2:BI201))</f>
        <v/>
      </c>
      <c r="AV7" s="142" t="str">
        <f>IF(SUM('ENTRY '!BJ2:BJ201)=0,"",COUNT('ENTRY '!BJ2:BJ201))</f>
        <v/>
      </c>
      <c r="AW7" s="142" t="str">
        <f>IF(SUM('ENTRY '!BK2:BK201)=0,"",COUNT('ENTRY '!BK2:BK201))</f>
        <v/>
      </c>
      <c r="AX7" s="142" t="str">
        <f>IF(SUM('ENTRY '!BL2:BL201)=0,"",COUNT('ENTRY '!BL2:BL201))</f>
        <v/>
      </c>
      <c r="AY7" s="142" t="str">
        <f>IF(SUM('ENTRY '!BM2:BM201)=0,"",COUNT('ENTRY '!BM2:BM201))</f>
        <v/>
      </c>
      <c r="AZ7" s="142" t="str">
        <f>IF(SUM('ENTRY '!BN2:BN201)=0,"",COUNT('ENTRY '!BN2:BN201))</f>
        <v/>
      </c>
      <c r="BA7" s="142">
        <f>IF(SUM('ENTRY '!BO2:BO201)=0,"",COUNT('ENTRY '!BO2:BO201))</f>
        <v>10</v>
      </c>
      <c r="BB7" s="142" t="str">
        <f>IF(SUM('ENTRY '!BP2:BP201)=0,"",COUNT('ENTRY '!BP2:BP201))</f>
        <v/>
      </c>
      <c r="BC7" s="142" t="str">
        <f>IF(SUM('ENTRY '!BQ2:BQ201)=0,"",COUNT('ENTRY '!BQ2:BQ201))</f>
        <v/>
      </c>
      <c r="BD7" s="142">
        <f>IF(SUM('ENTRY '!BR2:BR201)=0,"",COUNT('ENTRY '!BR2:BR201))</f>
        <v>11</v>
      </c>
      <c r="BE7" s="142" t="str">
        <f>IF(SUM('ENTRY '!BS2:BS201)=0,"",COUNT('ENTRY '!BS2:BS201))</f>
        <v/>
      </c>
      <c r="BF7" s="142" t="str">
        <f>IF(SUM('ENTRY '!BT2:BT201)=0,"",COUNT('ENTRY '!BT2:BT201))</f>
        <v/>
      </c>
      <c r="BG7" s="142" t="str">
        <f>IF(SUM('ENTRY '!BU2:BU201)=0,"",COUNT('ENTRY '!BU2:BU201))</f>
        <v/>
      </c>
      <c r="BH7" s="142" t="str">
        <f>IF(SUM('ENTRY '!BV2:BV201)=0,"",COUNT('ENTRY '!BV2:BV201))</f>
        <v/>
      </c>
      <c r="BI7" s="142">
        <f>IF(SUM('ENTRY '!BW2:BW201)=0,"",COUNT('ENTRY '!BW2:BW201))</f>
        <v>8</v>
      </c>
      <c r="BJ7" s="142" t="str">
        <f>IF(SUM('ENTRY '!BX2:BX201)=0,"",COUNT('ENTRY '!BX2:BX201))</f>
        <v/>
      </c>
      <c r="BK7" s="142" t="str">
        <f>IF(SUM('ENTRY '!BY2:BY201)=0,"",COUNT('ENTRY '!BY2:BY201))</f>
        <v/>
      </c>
      <c r="BL7" s="142" t="str">
        <f>IF(SUM('ENTRY '!BZ2:BZ201)=0,"",COUNT('ENTRY '!BZ2:BZ201))</f>
        <v/>
      </c>
      <c r="BM7" s="142" t="str">
        <f>IF(SUM('ENTRY '!CA2:CA201)=0,"",COUNT('ENTRY '!CA2:CA201))</f>
        <v/>
      </c>
      <c r="BN7" s="142" t="str">
        <f>IF(SUM('ENTRY '!CB2:CB201)=0,"",COUNT('ENTRY '!CB2:CB201))</f>
        <v/>
      </c>
      <c r="BO7" s="142" t="str">
        <f>IF(SUM('ENTRY '!CC2:CC201)=0,"",COUNT('ENTRY '!CC2:CC201))</f>
        <v/>
      </c>
      <c r="BP7" s="142" t="str">
        <f>IF(SUM('ENTRY '!CD2:CD201)=0,"",COUNT('ENTRY '!CD2:CD201))</f>
        <v/>
      </c>
      <c r="BQ7" s="142" t="str">
        <f>IF(SUM('ENTRY '!CE2:CE201)=0,"",COUNT('ENTRY '!CE2:CE201))</f>
        <v/>
      </c>
      <c r="BR7" s="142" t="str">
        <f>IF(SUM('ENTRY '!CF2:CF201)=0,"",COUNT('ENTRY '!CF2:CF201))</f>
        <v/>
      </c>
      <c r="BS7" s="142" t="str">
        <f>IF(SUM('ENTRY '!CG2:CG201)=0,"",COUNT('ENTRY '!CG2:CG201))</f>
        <v/>
      </c>
      <c r="BT7" s="142" t="str">
        <f>IF(SUM('ENTRY '!CH2:CH201)=0,"",COUNT('ENTRY '!CH2:CH201))</f>
        <v/>
      </c>
      <c r="BU7" s="142" t="str">
        <f>IF(SUM('ENTRY '!CI2:CI201)=0,"",COUNT('ENTRY '!CI2:CI201))</f>
        <v/>
      </c>
      <c r="BV7" s="142" t="str">
        <f>IF(SUM('ENTRY '!CJ2:CJ201)=0,"",COUNT('ENTRY '!CJ2:CJ201))</f>
        <v/>
      </c>
      <c r="BW7" s="142" t="str">
        <f>IF(SUM('ENTRY '!CK2:CK201)=0,"",COUNT('ENTRY '!CK2:CK201))</f>
        <v/>
      </c>
      <c r="BX7" s="142" t="str">
        <f>IF(SUM('ENTRY '!CL2:CL201)=0,"",COUNT('ENTRY '!CL2:CL201))</f>
        <v/>
      </c>
      <c r="BY7" s="142" t="str">
        <f>IF(SUM('ENTRY '!CM2:CM201)=0,"",COUNT('ENTRY '!CM2:CM201))</f>
        <v/>
      </c>
      <c r="BZ7" s="142" t="str">
        <f>IF(SUM('ENTRY '!CN2:CN201)=0,"",COUNT('ENTRY '!CN2:CN201))</f>
        <v/>
      </c>
      <c r="CA7" s="142" t="str">
        <f>IF(SUM('ENTRY '!CO2:CO201)=0,"",COUNT('ENTRY '!CO2:CO201))</f>
        <v/>
      </c>
      <c r="CB7" s="142" t="str">
        <f>IF(SUM('ENTRY '!CP2:CP201)=0,"",COUNT('ENTRY '!CP2:CP201))</f>
        <v/>
      </c>
      <c r="CC7" s="142" t="str">
        <f>IF(SUM('ENTRY '!CQ2:CQ201)=0,"",COUNT('ENTRY '!CQ2:CQ201))</f>
        <v/>
      </c>
      <c r="CD7" s="142" t="str">
        <f>IF(SUM('ENTRY '!CR2:CR201)=0,"",COUNT('ENTRY '!CR2:CR201))</f>
        <v/>
      </c>
      <c r="CE7" s="142" t="str">
        <f>IF(SUM('ENTRY '!CS2:CS201)=0,"",COUNT('ENTRY '!CS2:CS201))</f>
        <v/>
      </c>
      <c r="CF7" s="142" t="str">
        <f>IF(SUM('ENTRY '!CT2:CT201)=0,"",COUNT('ENTRY '!CT2:CT201))</f>
        <v/>
      </c>
      <c r="CG7" s="142" t="str">
        <f>IF(SUM('ENTRY '!CU2:CU201)=0,"",COUNT('ENTRY '!CU2:CU201))</f>
        <v/>
      </c>
      <c r="CH7" s="142" t="str">
        <f>IF(SUM('ENTRY '!CV2:CV201)=0,"",COUNT('ENTRY '!CV2:CV201))</f>
        <v/>
      </c>
      <c r="CI7" s="142" t="str">
        <f>IF(SUM('ENTRY '!CW2:CW201)=0,"",COUNT('ENTRY '!CW2:CW201))</f>
        <v/>
      </c>
      <c r="CJ7" s="142" t="str">
        <f>IF(SUM('ENTRY '!CX2:CX201)=0,"",COUNT('ENTRY '!CX2:CX201))</f>
        <v/>
      </c>
      <c r="CK7" s="142">
        <f>IF(SUM('ENTRY '!CY2:CY201)=0,"",COUNT('ENTRY '!CY2:CY201))</f>
        <v>1</v>
      </c>
      <c r="CL7" s="142" t="str">
        <f>IF(SUM('ENTRY '!CZ2:CZ201)=0,"",COUNT('ENTRY '!CZ2:CZ201))</f>
        <v/>
      </c>
      <c r="CM7" s="142" t="str">
        <f>IF(SUM('ENTRY '!DA2:DA201)=0,"",COUNT('ENTRY '!DA2:DA201))</f>
        <v/>
      </c>
      <c r="CN7" s="142" t="str">
        <f>IF(SUM('ENTRY '!DB2:DB201)=0,"",COUNT('ENTRY '!DB2:DB201))</f>
        <v/>
      </c>
      <c r="CO7" s="142" t="str">
        <f>IF(SUM('ENTRY '!DC2:DC201)=0,"",COUNT('ENTRY '!DC2:DC201))</f>
        <v/>
      </c>
      <c r="CP7" s="142" t="str">
        <f>IF(SUM('ENTRY '!DD2:DD201)=0,"",COUNT('ENTRY '!DD2:DD201))</f>
        <v/>
      </c>
      <c r="CQ7" s="142" t="str">
        <f>IF(SUM('ENTRY '!DE2:DE201)=0,"",COUNT('ENTRY '!DE2:DE201))</f>
        <v/>
      </c>
      <c r="CR7" s="142" t="str">
        <f>IF(SUM('ENTRY '!DF2:DF201)=0,"",COUNT('ENTRY '!DF2:DF201))</f>
        <v/>
      </c>
      <c r="CS7" s="142" t="str">
        <f>IF(SUM('ENTRY '!DG2:DG201)=0,"",COUNT('ENTRY '!DG2:DG201))</f>
        <v/>
      </c>
      <c r="CT7" s="142" t="str">
        <f>IF(SUM('ENTRY '!DH2:DH201)=0,"",COUNT('ENTRY '!DH2:DH201))</f>
        <v/>
      </c>
      <c r="CU7" s="142" t="str">
        <f>IF(SUM('ENTRY '!DI2:DI201)=0,"",COUNT('ENTRY '!DI2:DI201))</f>
        <v/>
      </c>
      <c r="CV7" s="142" t="str">
        <f>IF(SUM('ENTRY '!DJ2:DJ201)=0,"",COUNT('ENTRY '!DJ2:DJ201))</f>
        <v/>
      </c>
      <c r="CW7" s="142" t="str">
        <f>IF(SUM('ENTRY '!DK2:DK201)=0,"",COUNT('ENTRY '!DK2:DK201))</f>
        <v/>
      </c>
      <c r="CX7" s="142" t="str">
        <f>IF(SUM('ENTRY '!DL2:DL201)=0,"",COUNT('ENTRY '!DL2:DL201))</f>
        <v/>
      </c>
      <c r="CY7" s="142" t="str">
        <f>IF(SUM('ENTRY '!DM2:DM201)=0,"",COUNT('ENTRY '!DM2:DM201))</f>
        <v/>
      </c>
      <c r="CZ7" s="142" t="str">
        <f>IF(SUM('ENTRY '!DN2:DN201)=0,"",COUNT('ENTRY '!DN2:DN201))</f>
        <v/>
      </c>
      <c r="DA7" s="142" t="str">
        <f>IF(SUM('ENTRY '!DO2:DO201)=0,"",COUNT('ENTRY '!DO2:DO201))</f>
        <v/>
      </c>
      <c r="DB7" s="142" t="str">
        <f>IF(SUM('ENTRY '!DP2:DP201)=0,"",COUNT('ENTRY '!DP2:DP201))</f>
        <v/>
      </c>
      <c r="DC7" s="142" t="str">
        <f>IF(SUM('ENTRY '!DQ2:DQ201)=0,"",COUNT('ENTRY '!DQ2:DQ201))</f>
        <v/>
      </c>
      <c r="DD7" s="142" t="str">
        <f>IF(SUM('ENTRY '!DR2:DR201)=0,"",COUNT('ENTRY '!DR2:DR201))</f>
        <v/>
      </c>
      <c r="DE7" s="142" t="str">
        <f>IF(SUM('ENTRY '!DS2:DS201)=0,"",COUNT('ENTRY '!DS2:DS201))</f>
        <v/>
      </c>
      <c r="DF7" s="142" t="str">
        <f>IF(SUM('ENTRY '!DT2:DT201)=0,"",COUNT('ENTRY '!DT2:DT201))</f>
        <v/>
      </c>
      <c r="DG7" s="142" t="str">
        <f>IF(SUM('ENTRY '!DU2:DU201)=0,"",COUNT('ENTRY '!DU2:DU201))</f>
        <v/>
      </c>
      <c r="DH7" s="142" t="str">
        <f>IF(SUM('ENTRY '!DV2:DV201)=0,"",COUNT('ENTRY '!DV2:DV201))</f>
        <v/>
      </c>
      <c r="DI7" s="142" t="str">
        <f>IF(SUM('ENTRY '!DW2:DW201)=0,"",COUNT('ENTRY '!DW2:DW201))</f>
        <v/>
      </c>
      <c r="DJ7" s="142" t="str">
        <f>IF(SUM('ENTRY '!DX2:DX201)=0,"",COUNT('ENTRY '!DX2:DX201))</f>
        <v/>
      </c>
      <c r="DK7" s="142" t="str">
        <f>IF(SUM('ENTRY '!DY2:DY201)=0,"",COUNT('ENTRY '!DY2:DY201))</f>
        <v/>
      </c>
      <c r="DL7" s="142" t="str">
        <f>IF(SUM('ENTRY '!DZ2:DZ201)=0,"",COUNT('ENTRY '!DZ2:DZ201))</f>
        <v/>
      </c>
      <c r="DM7" s="142" t="str">
        <f>IF(SUM('ENTRY '!EA2:EA201)=0,"",COUNT('ENTRY '!EA2:EA201))</f>
        <v/>
      </c>
      <c r="DN7" s="142" t="str">
        <f>IF(SUM('ENTRY '!EB2:EB201)=0,"",COUNT('ENTRY '!EB2:EB201))</f>
        <v/>
      </c>
      <c r="DO7" s="142" t="str">
        <f>IF(SUM('ENTRY '!EC2:EC201)=0,"",COUNT('ENTRY '!EC2:EC201))</f>
        <v/>
      </c>
      <c r="DP7" s="142" t="str">
        <f>IF(SUM('ENTRY '!ED2:ED201)=0,"",COUNT('ENTRY '!ED2:ED201))</f>
        <v/>
      </c>
      <c r="DQ7" s="142" t="str">
        <f>IF(SUM('ENTRY '!EE2:EE201)=0,"",COUNT('ENTRY '!EE2:EE201))</f>
        <v/>
      </c>
      <c r="DR7" s="142" t="str">
        <f>IF(SUM('ENTRY '!EF2:EF201)=0,"",COUNT('ENTRY '!EF2:EF201))</f>
        <v/>
      </c>
      <c r="DS7" s="142" t="str">
        <f>IF(SUM('ENTRY '!EG2:EG201)=0,"",COUNT('ENTRY '!EG2:EG201))</f>
        <v/>
      </c>
      <c r="DT7" s="142" t="str">
        <f>IF(SUM('ENTRY '!EH2:EH201)=0,"",COUNT('ENTRY '!EH2:EH201))</f>
        <v/>
      </c>
      <c r="DU7" s="142" t="str">
        <f>IF(SUM('ENTRY '!EI2:EI201)=0,"",COUNT('ENTRY '!EI2:EI201))</f>
        <v/>
      </c>
      <c r="DV7" s="142" t="str">
        <f>IF(SUM('ENTRY '!EJ2:EJ201)=0,"",COUNT('ENTRY '!EJ2:EJ201))</f>
        <v/>
      </c>
      <c r="DW7" s="142" t="str">
        <f>IF(SUM('ENTRY '!EK2:EK201)=0,"",COUNT('ENTRY '!EK2:EK201))</f>
        <v/>
      </c>
      <c r="DX7" s="142" t="str">
        <f>IF(SUM('ENTRY '!EL2:EL201)=0,"",COUNT('ENTRY '!EL2:EL201))</f>
        <v/>
      </c>
      <c r="DY7" s="142" t="str">
        <f>IF(SUM('ENTRY '!EM2:EM201)=0,"",COUNT('ENTRY '!EM2:EM201))</f>
        <v/>
      </c>
      <c r="DZ7" s="142" t="str">
        <f>IF(SUM('ENTRY '!EN2:EN201)=0,"",COUNT('ENTRY '!EN2:EN201))</f>
        <v/>
      </c>
      <c r="EA7" s="142" t="str">
        <f>IF(SUM('ENTRY '!EO2:EO201)=0,"",COUNT('ENTRY '!EO2:EO201))</f>
        <v/>
      </c>
      <c r="EB7" s="142" t="str">
        <f>IF(SUM('ENTRY '!EP2:EP201)=0,"",COUNT('ENTRY '!EP2:EP201))</f>
        <v/>
      </c>
      <c r="EC7" s="142" t="str">
        <f>IF(SUM('ENTRY '!EQ2:EQ201)=0,"",COUNT('ENTRY '!EQ2:EQ201))</f>
        <v/>
      </c>
      <c r="ED7" s="142" t="str">
        <f>IF(SUM('ENTRY '!ER2:ER201)=0,"",COUNT('ENTRY '!ER2:ER201))</f>
        <v/>
      </c>
      <c r="EE7" s="142" t="str">
        <f>IF(SUM('ENTRY '!ES2:ES201)=0,"",COUNT('ENTRY '!ES2:ES201))</f>
        <v/>
      </c>
      <c r="EF7" s="142" t="str">
        <f>IF(SUM('ENTRY '!ET2:ET201)=0,"",COUNT('ENTRY '!ET2:ET201))</f>
        <v/>
      </c>
      <c r="EG7" s="142" t="str">
        <f>IF(SUM('ENTRY '!EU2:EU201)=0,"",COUNT('ENTRY '!EU2:EU201))</f>
        <v/>
      </c>
      <c r="EH7" s="142" t="str">
        <f>IF(SUM('ENTRY '!EV2:EV201)=0,"",COUNT('ENTRY '!EV2:EV201))</f>
        <v/>
      </c>
      <c r="EI7" s="142" t="str">
        <f>IF(SUM('ENTRY '!EW2:EW201)=0,"",COUNT('ENTRY '!EW2:EW201))</f>
        <v/>
      </c>
      <c r="EJ7" s="142" t="str">
        <f>IF(SUM('ENTRY '!EX2:EX201)=0,"",COUNT('ENTRY '!EX2:EX201))</f>
        <v/>
      </c>
      <c r="EK7" s="142" t="str">
        <f>IF(SUM('ENTRY '!EY2:EY201)=0,"",COUNT('ENTRY '!EY2:EY201))</f>
        <v/>
      </c>
      <c r="EL7" s="142" t="str">
        <f>IF(SUM('ENTRY '!EZ2:EZ201)=0,"",COUNT('ENTRY '!EZ2:EZ201))</f>
        <v/>
      </c>
      <c r="EM7" s="142" t="str">
        <f>IF(SUM('ENTRY '!FA2:FA201)=0,"",COUNT('ENTRY '!FA2:FA201))</f>
        <v/>
      </c>
      <c r="EN7" s="142">
        <f>IF(SUM('ENTRY '!FB2:FB201)=0,"",COUNT('ENTRY '!FB2:FB201))</f>
        <v>94</v>
      </c>
      <c r="EO7" s="142" t="str">
        <f>IF(SUM('ENTRY '!FC2:FC201)=0,"",COUNT('ENTRY '!FC2:FC201))</f>
        <v/>
      </c>
      <c r="EP7" s="142" t="str">
        <f>IF(SUM('ENTRY '!FD2:FD201)=0,"",COUNT('ENTRY '!FD2:FD201))</f>
        <v/>
      </c>
      <c r="EQ7" s="142" t="str">
        <f>IF(SUM('ENTRY '!FE2:FE201)=0,"",COUNT('ENTRY '!FE2:FE201))</f>
        <v/>
      </c>
      <c r="ER7" s="142" t="str">
        <f>IF(SUM('ENTRY '!FF2:FF201)=0,"",COUNT('ENTRY '!FF2:FF201))</f>
        <v/>
      </c>
      <c r="ES7" s="142" t="str">
        <f>IF(SUM('ENTRY '!FG2:FG201)=0,"",COUNT('ENTRY '!FG2:FG201))</f>
        <v/>
      </c>
      <c r="ET7" s="142" t="str">
        <f>IF(SUM('ENTRY '!FH2:FH201)=0,"",COUNT('ENTRY '!FH2:FH201))</f>
        <v/>
      </c>
      <c r="EU7" s="142" t="str">
        <f>IF(SUM('ENTRY '!FI2:FI201)=0,"",COUNT('ENTRY '!FI2:FI201))</f>
        <v/>
      </c>
      <c r="EV7" s="142" t="str">
        <f>IF(SUM('ENTRY '!FJ2:FJ201)=0,"",COUNT('ENTRY '!FJ2:FJ201))</f>
        <v/>
      </c>
      <c r="EW7" s="142" t="str">
        <f>IF(SUM('ENTRY '!FK2:FK201)=0,"",COUNT('ENTRY '!FK2:FK201))</f>
        <v/>
      </c>
      <c r="EX7" s="142" t="str">
        <f>IF(SUM('ENTRY '!FL2:FL201)=0,"",COUNT('ENTRY '!FL2:FL201))</f>
        <v/>
      </c>
      <c r="EY7" s="142" t="str">
        <f>IF(SUM('ENTRY '!FM2:FM201)=0,"",COUNT('ENTRY '!FM2:FM201))</f>
        <v/>
      </c>
    </row>
    <row r="8" spans="1:156" s="136" customFormat="1" ht="12.75" customHeight="1">
      <c r="A8" s="133"/>
      <c r="B8" s="134" t="s">
        <v>1</v>
      </c>
      <c r="C8" s="128"/>
      <c r="D8" s="135" t="str">
        <f t="shared" ref="D8:AI8" si="0">IF(D10="","",(D10/(SUM($D$10:$EK$10,$EQ$10:$EY$10)/100)))</f>
        <v/>
      </c>
      <c r="E8" s="135">
        <f t="shared" si="0"/>
        <v>16.216216216216221</v>
      </c>
      <c r="F8" s="135" t="str">
        <f t="shared" si="0"/>
        <v/>
      </c>
      <c r="G8" s="135" t="str">
        <f t="shared" si="0"/>
        <v/>
      </c>
      <c r="H8" s="135" t="str">
        <f t="shared" si="0"/>
        <v/>
      </c>
      <c r="I8" s="135" t="str">
        <f t="shared" si="0"/>
        <v/>
      </c>
      <c r="J8" s="135" t="str">
        <f t="shared" si="0"/>
        <v/>
      </c>
      <c r="K8" s="135" t="str">
        <f t="shared" si="0"/>
        <v/>
      </c>
      <c r="L8" s="135" t="str">
        <f t="shared" si="0"/>
        <v/>
      </c>
      <c r="M8" s="135" t="str">
        <f t="shared" si="0"/>
        <v/>
      </c>
      <c r="N8" s="135" t="str">
        <f t="shared" si="0"/>
        <v/>
      </c>
      <c r="O8" s="135" t="str">
        <f t="shared" si="0"/>
        <v/>
      </c>
      <c r="P8" s="135" t="str">
        <f t="shared" si="0"/>
        <v/>
      </c>
      <c r="Q8" s="135">
        <f t="shared" si="0"/>
        <v>18.918918918918919</v>
      </c>
      <c r="R8" s="135" t="str">
        <f t="shared" si="0"/>
        <v/>
      </c>
      <c r="S8" s="135">
        <f t="shared" si="0"/>
        <v>2.7027027027027026</v>
      </c>
      <c r="T8" s="135" t="str">
        <f t="shared" si="0"/>
        <v/>
      </c>
      <c r="U8" s="135" t="str">
        <f t="shared" si="0"/>
        <v/>
      </c>
      <c r="V8" s="135" t="str">
        <f t="shared" si="0"/>
        <v/>
      </c>
      <c r="W8" s="135" t="str">
        <f t="shared" si="0"/>
        <v/>
      </c>
      <c r="X8" s="135" t="str">
        <f t="shared" si="0"/>
        <v/>
      </c>
      <c r="Y8" s="135">
        <f t="shared" si="0"/>
        <v>4.5045045045045047</v>
      </c>
      <c r="Z8" s="135" t="str">
        <f t="shared" si="0"/>
        <v/>
      </c>
      <c r="AA8" s="135" t="str">
        <f t="shared" si="0"/>
        <v/>
      </c>
      <c r="AB8" s="135" t="str">
        <f t="shared" si="0"/>
        <v/>
      </c>
      <c r="AC8" s="135">
        <f t="shared" si="0"/>
        <v>2.7027027027027026</v>
      </c>
      <c r="AD8" s="135" t="str">
        <f t="shared" si="0"/>
        <v/>
      </c>
      <c r="AE8" s="135" t="str">
        <f t="shared" si="0"/>
        <v/>
      </c>
      <c r="AF8" s="135" t="str">
        <f t="shared" si="0"/>
        <v/>
      </c>
      <c r="AG8" s="135" t="str">
        <f t="shared" si="0"/>
        <v/>
      </c>
      <c r="AH8" s="135" t="str">
        <f t="shared" si="0"/>
        <v/>
      </c>
      <c r="AI8" s="135">
        <f t="shared" si="0"/>
        <v>18.018018018018019</v>
      </c>
      <c r="AJ8" s="135" t="str">
        <f t="shared" ref="AJ8:BO8" si="1">IF(AJ10="","",(AJ10/(SUM($D$10:$EK$10,$EQ$10:$EY$10)/100)))</f>
        <v/>
      </c>
      <c r="AK8" s="135" t="str">
        <f t="shared" si="1"/>
        <v/>
      </c>
      <c r="AL8" s="135" t="str">
        <f t="shared" si="1"/>
        <v/>
      </c>
      <c r="AM8" s="135" t="str">
        <f t="shared" si="1"/>
        <v/>
      </c>
      <c r="AN8" s="135" t="str">
        <f t="shared" si="1"/>
        <v/>
      </c>
      <c r="AO8" s="135" t="str">
        <f t="shared" si="1"/>
        <v/>
      </c>
      <c r="AP8" s="135" t="str">
        <f t="shared" si="1"/>
        <v/>
      </c>
      <c r="AQ8" s="135" t="str">
        <f t="shared" si="1"/>
        <v/>
      </c>
      <c r="AR8" s="135" t="str">
        <f t="shared" si="1"/>
        <v/>
      </c>
      <c r="AS8" s="135">
        <f t="shared" si="1"/>
        <v>9.9099099099099117</v>
      </c>
      <c r="AT8" s="135" t="str">
        <f t="shared" si="1"/>
        <v/>
      </c>
      <c r="AU8" s="135" t="str">
        <f t="shared" si="1"/>
        <v/>
      </c>
      <c r="AV8" s="135" t="str">
        <f t="shared" si="1"/>
        <v/>
      </c>
      <c r="AW8" s="135" t="str">
        <f t="shared" si="1"/>
        <v/>
      </c>
      <c r="AX8" s="135" t="str">
        <f t="shared" si="1"/>
        <v/>
      </c>
      <c r="AY8" s="135" t="str">
        <f t="shared" si="1"/>
        <v/>
      </c>
      <c r="AZ8" s="135" t="str">
        <f t="shared" si="1"/>
        <v/>
      </c>
      <c r="BA8" s="135">
        <f t="shared" si="1"/>
        <v>9.0090090090090094</v>
      </c>
      <c r="BB8" s="135" t="str">
        <f t="shared" si="1"/>
        <v/>
      </c>
      <c r="BC8" s="135" t="str">
        <f t="shared" si="1"/>
        <v/>
      </c>
      <c r="BD8" s="135">
        <f t="shared" si="1"/>
        <v>9.9099099099099117</v>
      </c>
      <c r="BE8" s="135" t="str">
        <f t="shared" si="1"/>
        <v/>
      </c>
      <c r="BF8" s="135" t="str">
        <f t="shared" si="1"/>
        <v/>
      </c>
      <c r="BG8" s="135" t="str">
        <f t="shared" si="1"/>
        <v/>
      </c>
      <c r="BH8" s="135" t="str">
        <f t="shared" si="1"/>
        <v/>
      </c>
      <c r="BI8" s="135">
        <f t="shared" si="1"/>
        <v>7.2072072072072082</v>
      </c>
      <c r="BJ8" s="135" t="str">
        <f t="shared" si="1"/>
        <v/>
      </c>
      <c r="BK8" s="135" t="str">
        <f t="shared" si="1"/>
        <v/>
      </c>
      <c r="BL8" s="135" t="str">
        <f t="shared" si="1"/>
        <v/>
      </c>
      <c r="BM8" s="135" t="str">
        <f t="shared" si="1"/>
        <v/>
      </c>
      <c r="BN8" s="135" t="str">
        <f t="shared" si="1"/>
        <v/>
      </c>
      <c r="BO8" s="135" t="str">
        <f t="shared" si="1"/>
        <v/>
      </c>
      <c r="BP8" s="135" t="str">
        <f t="shared" ref="BP8:CU8" si="2">IF(BP10="","",(BP10/(SUM($D$10:$EK$10,$EQ$10:$EY$10)/100)))</f>
        <v/>
      </c>
      <c r="BQ8" s="135" t="str">
        <f t="shared" si="2"/>
        <v/>
      </c>
      <c r="BR8" s="135" t="str">
        <f t="shared" si="2"/>
        <v/>
      </c>
      <c r="BS8" s="135" t="str">
        <f t="shared" si="2"/>
        <v/>
      </c>
      <c r="BT8" s="135" t="str">
        <f t="shared" si="2"/>
        <v/>
      </c>
      <c r="BU8" s="135" t="str">
        <f t="shared" si="2"/>
        <v/>
      </c>
      <c r="BV8" s="135" t="str">
        <f t="shared" si="2"/>
        <v/>
      </c>
      <c r="BW8" s="135" t="str">
        <f t="shared" si="2"/>
        <v/>
      </c>
      <c r="BX8" s="135" t="str">
        <f t="shared" si="2"/>
        <v/>
      </c>
      <c r="BY8" s="135" t="str">
        <f t="shared" si="2"/>
        <v/>
      </c>
      <c r="BZ8" s="135" t="str">
        <f t="shared" si="2"/>
        <v/>
      </c>
      <c r="CA8" s="135" t="str">
        <f t="shared" si="2"/>
        <v/>
      </c>
      <c r="CB8" s="135" t="str">
        <f t="shared" si="2"/>
        <v/>
      </c>
      <c r="CC8" s="135" t="str">
        <f t="shared" si="2"/>
        <v/>
      </c>
      <c r="CD8" s="135" t="str">
        <f t="shared" si="2"/>
        <v/>
      </c>
      <c r="CE8" s="135" t="str">
        <f t="shared" si="2"/>
        <v/>
      </c>
      <c r="CF8" s="135" t="str">
        <f t="shared" si="2"/>
        <v/>
      </c>
      <c r="CG8" s="135" t="str">
        <f t="shared" si="2"/>
        <v/>
      </c>
      <c r="CH8" s="135" t="str">
        <f t="shared" si="2"/>
        <v/>
      </c>
      <c r="CI8" s="135" t="str">
        <f t="shared" si="2"/>
        <v/>
      </c>
      <c r="CJ8" s="135" t="str">
        <f t="shared" si="2"/>
        <v/>
      </c>
      <c r="CK8" s="135">
        <f t="shared" si="2"/>
        <v>0.90090090090090102</v>
      </c>
      <c r="CL8" s="135" t="str">
        <f t="shared" si="2"/>
        <v/>
      </c>
      <c r="CM8" s="135" t="str">
        <f t="shared" si="2"/>
        <v/>
      </c>
      <c r="CN8" s="135" t="str">
        <f t="shared" si="2"/>
        <v/>
      </c>
      <c r="CO8" s="135" t="str">
        <f t="shared" si="2"/>
        <v/>
      </c>
      <c r="CP8" s="135" t="str">
        <f t="shared" si="2"/>
        <v/>
      </c>
      <c r="CQ8" s="135" t="str">
        <f t="shared" si="2"/>
        <v/>
      </c>
      <c r="CR8" s="135" t="str">
        <f t="shared" si="2"/>
        <v/>
      </c>
      <c r="CS8" s="135" t="str">
        <f t="shared" si="2"/>
        <v/>
      </c>
      <c r="CT8" s="135" t="str">
        <f t="shared" si="2"/>
        <v/>
      </c>
      <c r="CU8" s="135" t="str">
        <f t="shared" si="2"/>
        <v/>
      </c>
      <c r="CV8" s="135" t="str">
        <f t="shared" ref="CV8:EA8" si="3">IF(CV10="","",(CV10/(SUM($D$10:$EK$10,$EQ$10:$EY$10)/100)))</f>
        <v/>
      </c>
      <c r="CW8" s="135" t="str">
        <f t="shared" si="3"/>
        <v/>
      </c>
      <c r="CX8" s="135" t="str">
        <f t="shared" si="3"/>
        <v/>
      </c>
      <c r="CY8" s="135" t="str">
        <f t="shared" si="3"/>
        <v/>
      </c>
      <c r="CZ8" s="135" t="str">
        <f t="shared" si="3"/>
        <v/>
      </c>
      <c r="DA8" s="135" t="str">
        <f t="shared" si="3"/>
        <v/>
      </c>
      <c r="DB8" s="135" t="str">
        <f t="shared" si="3"/>
        <v/>
      </c>
      <c r="DC8" s="135" t="str">
        <f t="shared" si="3"/>
        <v/>
      </c>
      <c r="DD8" s="135" t="str">
        <f t="shared" si="3"/>
        <v/>
      </c>
      <c r="DE8" s="135" t="str">
        <f t="shared" si="3"/>
        <v/>
      </c>
      <c r="DF8" s="135" t="str">
        <f t="shared" si="3"/>
        <v/>
      </c>
      <c r="DG8" s="135" t="str">
        <f t="shared" si="3"/>
        <v/>
      </c>
      <c r="DH8" s="135" t="str">
        <f t="shared" si="3"/>
        <v/>
      </c>
      <c r="DI8" s="135" t="str">
        <f t="shared" si="3"/>
        <v/>
      </c>
      <c r="DJ8" s="135" t="str">
        <f t="shared" si="3"/>
        <v/>
      </c>
      <c r="DK8" s="135" t="str">
        <f t="shared" si="3"/>
        <v/>
      </c>
      <c r="DL8" s="135" t="str">
        <f t="shared" si="3"/>
        <v/>
      </c>
      <c r="DM8" s="135" t="str">
        <f t="shared" si="3"/>
        <v/>
      </c>
      <c r="DN8" s="135" t="str">
        <f t="shared" si="3"/>
        <v/>
      </c>
      <c r="DO8" s="135" t="str">
        <f t="shared" si="3"/>
        <v/>
      </c>
      <c r="DP8" s="135" t="str">
        <f t="shared" si="3"/>
        <v/>
      </c>
      <c r="DQ8" s="135" t="str">
        <f t="shared" si="3"/>
        <v/>
      </c>
      <c r="DR8" s="135" t="str">
        <f t="shared" si="3"/>
        <v/>
      </c>
      <c r="DS8" s="135" t="str">
        <f t="shared" si="3"/>
        <v/>
      </c>
      <c r="DT8" s="135" t="str">
        <f t="shared" si="3"/>
        <v/>
      </c>
      <c r="DU8" s="135" t="str">
        <f t="shared" si="3"/>
        <v/>
      </c>
      <c r="DV8" s="135" t="str">
        <f t="shared" si="3"/>
        <v/>
      </c>
      <c r="DW8" s="135" t="str">
        <f t="shared" si="3"/>
        <v/>
      </c>
      <c r="DX8" s="135" t="str">
        <f t="shared" si="3"/>
        <v/>
      </c>
      <c r="DY8" s="135" t="str">
        <f t="shared" si="3"/>
        <v/>
      </c>
      <c r="DZ8" s="135" t="str">
        <f t="shared" si="3"/>
        <v/>
      </c>
      <c r="EA8" s="135" t="str">
        <f t="shared" si="3"/>
        <v/>
      </c>
      <c r="EB8" s="135" t="str">
        <f t="shared" ref="EB8:EK8" si="4">IF(EB10="","",(EB10/(SUM($D$10:$EK$10,$EQ$10:$EY$10)/100)))</f>
        <v/>
      </c>
      <c r="EC8" s="135" t="str">
        <f t="shared" si="4"/>
        <v/>
      </c>
      <c r="ED8" s="135" t="str">
        <f t="shared" si="4"/>
        <v/>
      </c>
      <c r="EE8" s="135" t="str">
        <f t="shared" si="4"/>
        <v/>
      </c>
      <c r="EF8" s="135" t="str">
        <f t="shared" si="4"/>
        <v/>
      </c>
      <c r="EG8" s="135" t="str">
        <f t="shared" si="4"/>
        <v/>
      </c>
      <c r="EH8" s="135" t="str">
        <f t="shared" si="4"/>
        <v/>
      </c>
      <c r="EI8" s="135" t="str">
        <f t="shared" si="4"/>
        <v/>
      </c>
      <c r="EJ8" s="135" t="str">
        <f t="shared" si="4"/>
        <v/>
      </c>
      <c r="EK8" s="135" t="str">
        <f t="shared" si="4"/>
        <v/>
      </c>
      <c r="EL8" s="135"/>
      <c r="EM8" s="135"/>
      <c r="EN8" s="135"/>
      <c r="EO8" s="135"/>
      <c r="EP8" s="135"/>
      <c r="EQ8" s="135" t="str">
        <f t="shared" ref="EQ8:EY8" si="5">IF(EQ10="","",(EQ10/(SUM($D$10:$EK$10,$EQ$10:$EY$10)/100)))</f>
        <v/>
      </c>
      <c r="ER8" s="135" t="str">
        <f t="shared" si="5"/>
        <v/>
      </c>
      <c r="ES8" s="135" t="str">
        <f t="shared" si="5"/>
        <v/>
      </c>
      <c r="ET8" s="135" t="str">
        <f t="shared" si="5"/>
        <v/>
      </c>
      <c r="EU8" s="135" t="str">
        <f t="shared" si="5"/>
        <v/>
      </c>
      <c r="EV8" s="135" t="str">
        <f t="shared" si="5"/>
        <v/>
      </c>
      <c r="EW8" s="135" t="str">
        <f t="shared" si="5"/>
        <v/>
      </c>
      <c r="EX8" s="135" t="str">
        <f t="shared" si="5"/>
        <v/>
      </c>
      <c r="EY8" s="135" t="str">
        <f t="shared" si="5"/>
        <v/>
      </c>
    </row>
    <row r="9" spans="1:156" s="131" customFormat="1" ht="12.75" customHeight="1">
      <c r="A9" s="127"/>
      <c r="B9" s="127" t="s">
        <v>13</v>
      </c>
      <c r="C9" s="128"/>
      <c r="D9" s="129" t="str">
        <f t="shared" ref="D9:AI9" si="6">IF(D7="","",(D7/$C$18)*100)</f>
        <v/>
      </c>
      <c r="E9" s="130">
        <f t="shared" si="6"/>
        <v>23.376623376623375</v>
      </c>
      <c r="F9" s="130" t="str">
        <f t="shared" si="6"/>
        <v/>
      </c>
      <c r="G9" s="130" t="str">
        <f t="shared" si="6"/>
        <v/>
      </c>
      <c r="H9" s="130" t="str">
        <f t="shared" si="6"/>
        <v/>
      </c>
      <c r="I9" s="130" t="str">
        <f t="shared" si="6"/>
        <v/>
      </c>
      <c r="J9" s="130" t="str">
        <f t="shared" si="6"/>
        <v/>
      </c>
      <c r="K9" s="130" t="str">
        <f t="shared" si="6"/>
        <v/>
      </c>
      <c r="L9" s="130" t="str">
        <f t="shared" si="6"/>
        <v/>
      </c>
      <c r="M9" s="130" t="str">
        <f t="shared" si="6"/>
        <v/>
      </c>
      <c r="N9" s="130" t="str">
        <f t="shared" si="6"/>
        <v/>
      </c>
      <c r="O9" s="130" t="str">
        <f t="shared" si="6"/>
        <v/>
      </c>
      <c r="P9" s="130" t="str">
        <f t="shared" si="6"/>
        <v/>
      </c>
      <c r="Q9" s="130">
        <f t="shared" si="6"/>
        <v>27.27272727272727</v>
      </c>
      <c r="R9" s="130" t="str">
        <f t="shared" si="6"/>
        <v/>
      </c>
      <c r="S9" s="130">
        <f t="shared" si="6"/>
        <v>3.8961038961038961</v>
      </c>
      <c r="T9" s="130" t="str">
        <f t="shared" si="6"/>
        <v/>
      </c>
      <c r="U9" s="130" t="str">
        <f t="shared" si="6"/>
        <v/>
      </c>
      <c r="V9" s="130" t="str">
        <f t="shared" si="6"/>
        <v/>
      </c>
      <c r="W9" s="130" t="str">
        <f t="shared" si="6"/>
        <v/>
      </c>
      <c r="X9" s="130" t="str">
        <f t="shared" si="6"/>
        <v/>
      </c>
      <c r="Y9" s="130">
        <f t="shared" si="6"/>
        <v>6.4935064935064926</v>
      </c>
      <c r="Z9" s="130" t="str">
        <f t="shared" si="6"/>
        <v/>
      </c>
      <c r="AA9" s="130" t="str">
        <f t="shared" si="6"/>
        <v/>
      </c>
      <c r="AB9" s="130" t="str">
        <f t="shared" si="6"/>
        <v/>
      </c>
      <c r="AC9" s="130">
        <f t="shared" si="6"/>
        <v>3.8961038961038961</v>
      </c>
      <c r="AD9" s="130" t="str">
        <f t="shared" si="6"/>
        <v/>
      </c>
      <c r="AE9" s="130" t="str">
        <f t="shared" si="6"/>
        <v/>
      </c>
      <c r="AF9" s="130" t="str">
        <f t="shared" si="6"/>
        <v/>
      </c>
      <c r="AG9" s="130" t="str">
        <f t="shared" si="6"/>
        <v/>
      </c>
      <c r="AH9" s="130" t="str">
        <f t="shared" si="6"/>
        <v/>
      </c>
      <c r="AI9" s="130">
        <f t="shared" si="6"/>
        <v>25.97402597402597</v>
      </c>
      <c r="AJ9" s="130" t="str">
        <f t="shared" ref="AJ9:BO9" si="7">IF(AJ7="","",(AJ7/$C$18)*100)</f>
        <v/>
      </c>
      <c r="AK9" s="130" t="str">
        <f t="shared" si="7"/>
        <v/>
      </c>
      <c r="AL9" s="130" t="str">
        <f t="shared" si="7"/>
        <v/>
      </c>
      <c r="AM9" s="130" t="str">
        <f t="shared" si="7"/>
        <v/>
      </c>
      <c r="AN9" s="130" t="str">
        <f t="shared" si="7"/>
        <v/>
      </c>
      <c r="AO9" s="130" t="str">
        <f t="shared" si="7"/>
        <v/>
      </c>
      <c r="AP9" s="130" t="str">
        <f t="shared" si="7"/>
        <v/>
      </c>
      <c r="AQ9" s="130" t="str">
        <f t="shared" si="7"/>
        <v/>
      </c>
      <c r="AR9" s="130" t="str">
        <f t="shared" si="7"/>
        <v/>
      </c>
      <c r="AS9" s="130">
        <f t="shared" si="7"/>
        <v>14.285714285714285</v>
      </c>
      <c r="AT9" s="130" t="str">
        <f t="shared" si="7"/>
        <v/>
      </c>
      <c r="AU9" s="130" t="str">
        <f t="shared" si="7"/>
        <v/>
      </c>
      <c r="AV9" s="130" t="str">
        <f t="shared" si="7"/>
        <v/>
      </c>
      <c r="AW9" s="130" t="str">
        <f t="shared" si="7"/>
        <v/>
      </c>
      <c r="AX9" s="130" t="str">
        <f t="shared" si="7"/>
        <v/>
      </c>
      <c r="AY9" s="130" t="str">
        <f t="shared" si="7"/>
        <v/>
      </c>
      <c r="AZ9" s="130" t="str">
        <f t="shared" si="7"/>
        <v/>
      </c>
      <c r="BA9" s="130">
        <f t="shared" si="7"/>
        <v>12.987012987012985</v>
      </c>
      <c r="BB9" s="130" t="str">
        <f t="shared" si="7"/>
        <v/>
      </c>
      <c r="BC9" s="130" t="str">
        <f t="shared" si="7"/>
        <v/>
      </c>
      <c r="BD9" s="130">
        <f t="shared" si="7"/>
        <v>14.285714285714285</v>
      </c>
      <c r="BE9" s="130" t="str">
        <f t="shared" si="7"/>
        <v/>
      </c>
      <c r="BF9" s="130" t="str">
        <f t="shared" si="7"/>
        <v/>
      </c>
      <c r="BG9" s="130" t="str">
        <f t="shared" si="7"/>
        <v/>
      </c>
      <c r="BH9" s="130" t="str">
        <f t="shared" si="7"/>
        <v/>
      </c>
      <c r="BI9" s="130">
        <f t="shared" si="7"/>
        <v>10.38961038961039</v>
      </c>
      <c r="BJ9" s="130" t="str">
        <f t="shared" si="7"/>
        <v/>
      </c>
      <c r="BK9" s="130" t="str">
        <f t="shared" si="7"/>
        <v/>
      </c>
      <c r="BL9" s="130" t="str">
        <f t="shared" si="7"/>
        <v/>
      </c>
      <c r="BM9" s="130" t="str">
        <f t="shared" si="7"/>
        <v/>
      </c>
      <c r="BN9" s="130" t="str">
        <f t="shared" si="7"/>
        <v/>
      </c>
      <c r="BO9" s="130" t="str">
        <f t="shared" si="7"/>
        <v/>
      </c>
      <c r="BP9" s="130" t="str">
        <f t="shared" ref="BP9:CU9" si="8">IF(BP7="","",(BP7/$C$18)*100)</f>
        <v/>
      </c>
      <c r="BQ9" s="130" t="str">
        <f t="shared" si="8"/>
        <v/>
      </c>
      <c r="BR9" s="130" t="str">
        <f t="shared" si="8"/>
        <v/>
      </c>
      <c r="BS9" s="130" t="str">
        <f t="shared" si="8"/>
        <v/>
      </c>
      <c r="BT9" s="130" t="str">
        <f t="shared" si="8"/>
        <v/>
      </c>
      <c r="BU9" s="130" t="str">
        <f t="shared" si="8"/>
        <v/>
      </c>
      <c r="BV9" s="130" t="str">
        <f t="shared" si="8"/>
        <v/>
      </c>
      <c r="BW9" s="130" t="str">
        <f t="shared" si="8"/>
        <v/>
      </c>
      <c r="BX9" s="130" t="str">
        <f t="shared" si="8"/>
        <v/>
      </c>
      <c r="BY9" s="130" t="str">
        <f t="shared" si="8"/>
        <v/>
      </c>
      <c r="BZ9" s="130" t="str">
        <f t="shared" si="8"/>
        <v/>
      </c>
      <c r="CA9" s="130" t="str">
        <f t="shared" si="8"/>
        <v/>
      </c>
      <c r="CB9" s="130" t="str">
        <f t="shared" si="8"/>
        <v/>
      </c>
      <c r="CC9" s="130" t="str">
        <f t="shared" si="8"/>
        <v/>
      </c>
      <c r="CD9" s="130" t="str">
        <f t="shared" si="8"/>
        <v/>
      </c>
      <c r="CE9" s="130" t="str">
        <f t="shared" si="8"/>
        <v/>
      </c>
      <c r="CF9" s="130" t="str">
        <f t="shared" si="8"/>
        <v/>
      </c>
      <c r="CG9" s="130" t="str">
        <f t="shared" si="8"/>
        <v/>
      </c>
      <c r="CH9" s="130" t="str">
        <f t="shared" si="8"/>
        <v/>
      </c>
      <c r="CI9" s="130" t="str">
        <f t="shared" si="8"/>
        <v/>
      </c>
      <c r="CJ9" s="130" t="str">
        <f t="shared" si="8"/>
        <v/>
      </c>
      <c r="CK9" s="130">
        <f t="shared" si="8"/>
        <v>1.2987012987012987</v>
      </c>
      <c r="CL9" s="130" t="str">
        <f t="shared" si="8"/>
        <v/>
      </c>
      <c r="CM9" s="130" t="str">
        <f t="shared" si="8"/>
        <v/>
      </c>
      <c r="CN9" s="130" t="str">
        <f t="shared" si="8"/>
        <v/>
      </c>
      <c r="CO9" s="130" t="str">
        <f t="shared" si="8"/>
        <v/>
      </c>
      <c r="CP9" s="130" t="str">
        <f t="shared" si="8"/>
        <v/>
      </c>
      <c r="CQ9" s="130" t="str">
        <f t="shared" si="8"/>
        <v/>
      </c>
      <c r="CR9" s="130" t="str">
        <f t="shared" si="8"/>
        <v/>
      </c>
      <c r="CS9" s="130" t="str">
        <f t="shared" si="8"/>
        <v/>
      </c>
      <c r="CT9" s="130" t="str">
        <f t="shared" si="8"/>
        <v/>
      </c>
      <c r="CU9" s="130" t="str">
        <f t="shared" si="8"/>
        <v/>
      </c>
      <c r="CV9" s="130" t="str">
        <f t="shared" ref="CV9:EA9" si="9">IF(CV7="","",(CV7/$C$18)*100)</f>
        <v/>
      </c>
      <c r="CW9" s="130" t="str">
        <f t="shared" si="9"/>
        <v/>
      </c>
      <c r="CX9" s="130" t="str">
        <f t="shared" si="9"/>
        <v/>
      </c>
      <c r="CY9" s="130" t="str">
        <f t="shared" si="9"/>
        <v/>
      </c>
      <c r="CZ9" s="130" t="str">
        <f t="shared" si="9"/>
        <v/>
      </c>
      <c r="DA9" s="130" t="str">
        <f t="shared" si="9"/>
        <v/>
      </c>
      <c r="DB9" s="130" t="str">
        <f t="shared" si="9"/>
        <v/>
      </c>
      <c r="DC9" s="130" t="str">
        <f t="shared" si="9"/>
        <v/>
      </c>
      <c r="DD9" s="130" t="str">
        <f t="shared" si="9"/>
        <v/>
      </c>
      <c r="DE9" s="130" t="str">
        <f t="shared" si="9"/>
        <v/>
      </c>
      <c r="DF9" s="130" t="str">
        <f t="shared" si="9"/>
        <v/>
      </c>
      <c r="DG9" s="130" t="str">
        <f t="shared" si="9"/>
        <v/>
      </c>
      <c r="DH9" s="130" t="str">
        <f t="shared" si="9"/>
        <v/>
      </c>
      <c r="DI9" s="130" t="str">
        <f t="shared" si="9"/>
        <v/>
      </c>
      <c r="DJ9" s="130" t="str">
        <f t="shared" si="9"/>
        <v/>
      </c>
      <c r="DK9" s="130" t="str">
        <f t="shared" si="9"/>
        <v/>
      </c>
      <c r="DL9" s="130" t="str">
        <f t="shared" si="9"/>
        <v/>
      </c>
      <c r="DM9" s="130" t="str">
        <f t="shared" si="9"/>
        <v/>
      </c>
      <c r="DN9" s="130" t="str">
        <f t="shared" si="9"/>
        <v/>
      </c>
      <c r="DO9" s="130" t="str">
        <f t="shared" si="9"/>
        <v/>
      </c>
      <c r="DP9" s="130" t="str">
        <f t="shared" si="9"/>
        <v/>
      </c>
      <c r="DQ9" s="130" t="str">
        <f t="shared" si="9"/>
        <v/>
      </c>
      <c r="DR9" s="130" t="str">
        <f t="shared" si="9"/>
        <v/>
      </c>
      <c r="DS9" s="130" t="str">
        <f t="shared" si="9"/>
        <v/>
      </c>
      <c r="DT9" s="130" t="str">
        <f t="shared" si="9"/>
        <v/>
      </c>
      <c r="DU9" s="130" t="str">
        <f t="shared" si="9"/>
        <v/>
      </c>
      <c r="DV9" s="130" t="str">
        <f t="shared" si="9"/>
        <v/>
      </c>
      <c r="DW9" s="130" t="str">
        <f t="shared" si="9"/>
        <v/>
      </c>
      <c r="DX9" s="130" t="str">
        <f t="shared" si="9"/>
        <v/>
      </c>
      <c r="DY9" s="130" t="str">
        <f t="shared" si="9"/>
        <v/>
      </c>
      <c r="DZ9" s="130" t="str">
        <f t="shared" si="9"/>
        <v/>
      </c>
      <c r="EA9" s="130" t="str">
        <f t="shared" si="9"/>
        <v/>
      </c>
      <c r="EB9" s="130" t="str">
        <f t="shared" ref="EB9:EY9" si="10">IF(EB7="","",(EB7/$C$18)*100)</f>
        <v/>
      </c>
      <c r="EC9" s="130" t="str">
        <f t="shared" si="10"/>
        <v/>
      </c>
      <c r="ED9" s="130" t="str">
        <f t="shared" si="10"/>
        <v/>
      </c>
      <c r="EE9" s="130" t="str">
        <f t="shared" si="10"/>
        <v/>
      </c>
      <c r="EF9" s="130" t="str">
        <f t="shared" si="10"/>
        <v/>
      </c>
      <c r="EG9" s="130" t="str">
        <f t="shared" si="10"/>
        <v/>
      </c>
      <c r="EH9" s="130" t="str">
        <f t="shared" si="10"/>
        <v/>
      </c>
      <c r="EI9" s="130" t="str">
        <f t="shared" si="10"/>
        <v/>
      </c>
      <c r="EJ9" s="130" t="str">
        <f t="shared" si="10"/>
        <v/>
      </c>
      <c r="EK9" s="130" t="str">
        <f t="shared" si="10"/>
        <v/>
      </c>
      <c r="EL9" s="130" t="str">
        <f t="shared" si="10"/>
        <v/>
      </c>
      <c r="EM9" s="130" t="str">
        <f t="shared" si="10"/>
        <v/>
      </c>
      <c r="EN9" s="130">
        <f t="shared" si="10"/>
        <v>122.07792207792207</v>
      </c>
      <c r="EO9" s="130" t="str">
        <f t="shared" si="10"/>
        <v/>
      </c>
      <c r="EP9" s="130" t="str">
        <f t="shared" si="10"/>
        <v/>
      </c>
      <c r="EQ9" s="130" t="str">
        <f t="shared" si="10"/>
        <v/>
      </c>
      <c r="ER9" s="130" t="str">
        <f t="shared" si="10"/>
        <v/>
      </c>
      <c r="ES9" s="130" t="str">
        <f t="shared" si="10"/>
        <v/>
      </c>
      <c r="ET9" s="130" t="str">
        <f t="shared" si="10"/>
        <v/>
      </c>
      <c r="EU9" s="130" t="str">
        <f t="shared" si="10"/>
        <v/>
      </c>
      <c r="EV9" s="130" t="str">
        <f t="shared" si="10"/>
        <v/>
      </c>
      <c r="EW9" s="130" t="str">
        <f t="shared" si="10"/>
        <v/>
      </c>
      <c r="EX9" s="130" t="str">
        <f t="shared" si="10"/>
        <v/>
      </c>
      <c r="EY9" s="130" t="str">
        <f t="shared" si="10"/>
        <v/>
      </c>
    </row>
    <row r="10" spans="1:156" s="131" customFormat="1" ht="11.25" customHeight="1">
      <c r="A10" s="127"/>
      <c r="B10" s="127" t="s">
        <v>20</v>
      </c>
      <c r="C10" s="132"/>
      <c r="D10" s="129" t="str">
        <f t="shared" ref="D10:AI10" si="11">IF(D7="","",(D7/$C$19)*100)</f>
        <v/>
      </c>
      <c r="E10" s="130">
        <f t="shared" si="11"/>
        <v>10.227272727272728</v>
      </c>
      <c r="F10" s="130" t="str">
        <f t="shared" si="11"/>
        <v/>
      </c>
      <c r="G10" s="130" t="str">
        <f t="shared" si="11"/>
        <v/>
      </c>
      <c r="H10" s="130" t="str">
        <f t="shared" si="11"/>
        <v/>
      </c>
      <c r="I10" s="130" t="str">
        <f t="shared" si="11"/>
        <v/>
      </c>
      <c r="J10" s="130" t="str">
        <f t="shared" si="11"/>
        <v/>
      </c>
      <c r="K10" s="130" t="str">
        <f t="shared" si="11"/>
        <v/>
      </c>
      <c r="L10" s="130" t="str">
        <f t="shared" si="11"/>
        <v/>
      </c>
      <c r="M10" s="130" t="str">
        <f t="shared" si="11"/>
        <v/>
      </c>
      <c r="N10" s="130" t="str">
        <f t="shared" si="11"/>
        <v/>
      </c>
      <c r="O10" s="130" t="str">
        <f t="shared" si="11"/>
        <v/>
      </c>
      <c r="P10" s="130" t="str">
        <f t="shared" si="11"/>
        <v/>
      </c>
      <c r="Q10" s="130">
        <f t="shared" si="11"/>
        <v>11.931818181818182</v>
      </c>
      <c r="R10" s="130" t="str">
        <f t="shared" si="11"/>
        <v/>
      </c>
      <c r="S10" s="130">
        <f t="shared" si="11"/>
        <v>1.7045454545454544</v>
      </c>
      <c r="T10" s="130" t="str">
        <f t="shared" si="11"/>
        <v/>
      </c>
      <c r="U10" s="130" t="str">
        <f t="shared" si="11"/>
        <v/>
      </c>
      <c r="V10" s="130" t="str">
        <f t="shared" si="11"/>
        <v/>
      </c>
      <c r="W10" s="130" t="str">
        <f t="shared" si="11"/>
        <v/>
      </c>
      <c r="X10" s="130" t="str">
        <f t="shared" si="11"/>
        <v/>
      </c>
      <c r="Y10" s="130">
        <f t="shared" si="11"/>
        <v>2.8409090909090908</v>
      </c>
      <c r="Z10" s="130" t="str">
        <f t="shared" si="11"/>
        <v/>
      </c>
      <c r="AA10" s="130" t="str">
        <f t="shared" si="11"/>
        <v/>
      </c>
      <c r="AB10" s="130" t="str">
        <f t="shared" si="11"/>
        <v/>
      </c>
      <c r="AC10" s="130">
        <f t="shared" si="11"/>
        <v>1.7045454545454544</v>
      </c>
      <c r="AD10" s="130" t="str">
        <f t="shared" si="11"/>
        <v/>
      </c>
      <c r="AE10" s="130" t="str">
        <f t="shared" si="11"/>
        <v/>
      </c>
      <c r="AF10" s="130" t="str">
        <f t="shared" si="11"/>
        <v/>
      </c>
      <c r="AG10" s="130" t="str">
        <f t="shared" si="11"/>
        <v/>
      </c>
      <c r="AH10" s="130" t="str">
        <f t="shared" si="11"/>
        <v/>
      </c>
      <c r="AI10" s="130">
        <f t="shared" si="11"/>
        <v>11.363636363636363</v>
      </c>
      <c r="AJ10" s="130" t="str">
        <f t="shared" ref="AJ10:BO10" si="12">IF(AJ7="","",(AJ7/$C$19)*100)</f>
        <v/>
      </c>
      <c r="AK10" s="130" t="str">
        <f t="shared" si="12"/>
        <v/>
      </c>
      <c r="AL10" s="130" t="str">
        <f t="shared" si="12"/>
        <v/>
      </c>
      <c r="AM10" s="130" t="str">
        <f t="shared" si="12"/>
        <v/>
      </c>
      <c r="AN10" s="130" t="str">
        <f t="shared" si="12"/>
        <v/>
      </c>
      <c r="AO10" s="130" t="str">
        <f t="shared" si="12"/>
        <v/>
      </c>
      <c r="AP10" s="130" t="str">
        <f t="shared" si="12"/>
        <v/>
      </c>
      <c r="AQ10" s="130" t="str">
        <f t="shared" si="12"/>
        <v/>
      </c>
      <c r="AR10" s="130" t="str">
        <f t="shared" si="12"/>
        <v/>
      </c>
      <c r="AS10" s="130">
        <f t="shared" si="12"/>
        <v>6.25</v>
      </c>
      <c r="AT10" s="130" t="str">
        <f t="shared" si="12"/>
        <v/>
      </c>
      <c r="AU10" s="130" t="str">
        <f t="shared" si="12"/>
        <v/>
      </c>
      <c r="AV10" s="130" t="str">
        <f t="shared" si="12"/>
        <v/>
      </c>
      <c r="AW10" s="130" t="str">
        <f t="shared" si="12"/>
        <v/>
      </c>
      <c r="AX10" s="130" t="str">
        <f t="shared" si="12"/>
        <v/>
      </c>
      <c r="AY10" s="130" t="str">
        <f t="shared" si="12"/>
        <v/>
      </c>
      <c r="AZ10" s="130" t="str">
        <f t="shared" si="12"/>
        <v/>
      </c>
      <c r="BA10" s="130">
        <f t="shared" si="12"/>
        <v>5.6818181818181817</v>
      </c>
      <c r="BB10" s="130" t="str">
        <f t="shared" si="12"/>
        <v/>
      </c>
      <c r="BC10" s="130" t="str">
        <f t="shared" si="12"/>
        <v/>
      </c>
      <c r="BD10" s="130">
        <f t="shared" si="12"/>
        <v>6.25</v>
      </c>
      <c r="BE10" s="130" t="str">
        <f t="shared" si="12"/>
        <v/>
      </c>
      <c r="BF10" s="130" t="str">
        <f t="shared" si="12"/>
        <v/>
      </c>
      <c r="BG10" s="130" t="str">
        <f t="shared" si="12"/>
        <v/>
      </c>
      <c r="BH10" s="130" t="str">
        <f t="shared" si="12"/>
        <v/>
      </c>
      <c r="BI10" s="130">
        <f t="shared" si="12"/>
        <v>4.5454545454545459</v>
      </c>
      <c r="BJ10" s="130" t="str">
        <f t="shared" si="12"/>
        <v/>
      </c>
      <c r="BK10" s="130" t="str">
        <f t="shared" si="12"/>
        <v/>
      </c>
      <c r="BL10" s="130" t="str">
        <f t="shared" si="12"/>
        <v/>
      </c>
      <c r="BM10" s="130" t="str">
        <f t="shared" si="12"/>
        <v/>
      </c>
      <c r="BN10" s="130" t="str">
        <f t="shared" si="12"/>
        <v/>
      </c>
      <c r="BO10" s="130" t="str">
        <f t="shared" si="12"/>
        <v/>
      </c>
      <c r="BP10" s="130" t="str">
        <f t="shared" ref="BP10:CU10" si="13">IF(BP7="","",(BP7/$C$19)*100)</f>
        <v/>
      </c>
      <c r="BQ10" s="130" t="str">
        <f t="shared" si="13"/>
        <v/>
      </c>
      <c r="BR10" s="130" t="str">
        <f t="shared" si="13"/>
        <v/>
      </c>
      <c r="BS10" s="130" t="str">
        <f t="shared" si="13"/>
        <v/>
      </c>
      <c r="BT10" s="130" t="str">
        <f t="shared" si="13"/>
        <v/>
      </c>
      <c r="BU10" s="130" t="str">
        <f t="shared" si="13"/>
        <v/>
      </c>
      <c r="BV10" s="130" t="str">
        <f t="shared" si="13"/>
        <v/>
      </c>
      <c r="BW10" s="130" t="str">
        <f t="shared" si="13"/>
        <v/>
      </c>
      <c r="BX10" s="130" t="str">
        <f t="shared" si="13"/>
        <v/>
      </c>
      <c r="BY10" s="130" t="str">
        <f t="shared" si="13"/>
        <v/>
      </c>
      <c r="BZ10" s="130" t="str">
        <f t="shared" si="13"/>
        <v/>
      </c>
      <c r="CA10" s="130" t="str">
        <f t="shared" si="13"/>
        <v/>
      </c>
      <c r="CB10" s="130" t="str">
        <f t="shared" si="13"/>
        <v/>
      </c>
      <c r="CC10" s="130" t="str">
        <f t="shared" si="13"/>
        <v/>
      </c>
      <c r="CD10" s="130" t="str">
        <f t="shared" si="13"/>
        <v/>
      </c>
      <c r="CE10" s="130" t="str">
        <f t="shared" si="13"/>
        <v/>
      </c>
      <c r="CF10" s="130" t="str">
        <f t="shared" si="13"/>
        <v/>
      </c>
      <c r="CG10" s="130" t="str">
        <f t="shared" si="13"/>
        <v/>
      </c>
      <c r="CH10" s="130" t="str">
        <f t="shared" si="13"/>
        <v/>
      </c>
      <c r="CI10" s="130" t="str">
        <f t="shared" si="13"/>
        <v/>
      </c>
      <c r="CJ10" s="130" t="str">
        <f t="shared" si="13"/>
        <v/>
      </c>
      <c r="CK10" s="130">
        <f t="shared" si="13"/>
        <v>0.56818181818181823</v>
      </c>
      <c r="CL10" s="130" t="str">
        <f t="shared" si="13"/>
        <v/>
      </c>
      <c r="CM10" s="130" t="str">
        <f t="shared" si="13"/>
        <v/>
      </c>
      <c r="CN10" s="130" t="str">
        <f t="shared" si="13"/>
        <v/>
      </c>
      <c r="CO10" s="130" t="str">
        <f t="shared" si="13"/>
        <v/>
      </c>
      <c r="CP10" s="130" t="str">
        <f t="shared" si="13"/>
        <v/>
      </c>
      <c r="CQ10" s="130" t="str">
        <f t="shared" si="13"/>
        <v/>
      </c>
      <c r="CR10" s="130" t="str">
        <f t="shared" si="13"/>
        <v/>
      </c>
      <c r="CS10" s="130" t="str">
        <f t="shared" si="13"/>
        <v/>
      </c>
      <c r="CT10" s="130" t="str">
        <f t="shared" si="13"/>
        <v/>
      </c>
      <c r="CU10" s="130" t="str">
        <f t="shared" si="13"/>
        <v/>
      </c>
      <c r="CV10" s="130" t="str">
        <f t="shared" ref="CV10:EA10" si="14">IF(CV7="","",(CV7/$C$19)*100)</f>
        <v/>
      </c>
      <c r="CW10" s="130" t="str">
        <f t="shared" si="14"/>
        <v/>
      </c>
      <c r="CX10" s="130" t="str">
        <f t="shared" si="14"/>
        <v/>
      </c>
      <c r="CY10" s="130" t="str">
        <f t="shared" si="14"/>
        <v/>
      </c>
      <c r="CZ10" s="130" t="str">
        <f t="shared" si="14"/>
        <v/>
      </c>
      <c r="DA10" s="130" t="str">
        <f t="shared" si="14"/>
        <v/>
      </c>
      <c r="DB10" s="130" t="str">
        <f t="shared" si="14"/>
        <v/>
      </c>
      <c r="DC10" s="130" t="str">
        <f t="shared" si="14"/>
        <v/>
      </c>
      <c r="DD10" s="130" t="str">
        <f t="shared" si="14"/>
        <v/>
      </c>
      <c r="DE10" s="130" t="str">
        <f t="shared" si="14"/>
        <v/>
      </c>
      <c r="DF10" s="130" t="str">
        <f t="shared" si="14"/>
        <v/>
      </c>
      <c r="DG10" s="130" t="str">
        <f t="shared" si="14"/>
        <v/>
      </c>
      <c r="DH10" s="130" t="str">
        <f t="shared" si="14"/>
        <v/>
      </c>
      <c r="DI10" s="130" t="str">
        <f t="shared" si="14"/>
        <v/>
      </c>
      <c r="DJ10" s="130" t="str">
        <f t="shared" si="14"/>
        <v/>
      </c>
      <c r="DK10" s="130" t="str">
        <f t="shared" si="14"/>
        <v/>
      </c>
      <c r="DL10" s="130" t="str">
        <f t="shared" si="14"/>
        <v/>
      </c>
      <c r="DM10" s="130" t="str">
        <f t="shared" si="14"/>
        <v/>
      </c>
      <c r="DN10" s="130" t="str">
        <f t="shared" si="14"/>
        <v/>
      </c>
      <c r="DO10" s="130" t="str">
        <f t="shared" si="14"/>
        <v/>
      </c>
      <c r="DP10" s="130" t="str">
        <f t="shared" si="14"/>
        <v/>
      </c>
      <c r="DQ10" s="130" t="str">
        <f t="shared" si="14"/>
        <v/>
      </c>
      <c r="DR10" s="130" t="str">
        <f t="shared" si="14"/>
        <v/>
      </c>
      <c r="DS10" s="130" t="str">
        <f t="shared" si="14"/>
        <v/>
      </c>
      <c r="DT10" s="130" t="str">
        <f t="shared" si="14"/>
        <v/>
      </c>
      <c r="DU10" s="130" t="str">
        <f t="shared" si="14"/>
        <v/>
      </c>
      <c r="DV10" s="130" t="str">
        <f t="shared" si="14"/>
        <v/>
      </c>
      <c r="DW10" s="130" t="str">
        <f t="shared" si="14"/>
        <v/>
      </c>
      <c r="DX10" s="130" t="str">
        <f t="shared" si="14"/>
        <v/>
      </c>
      <c r="DY10" s="130" t="str">
        <f t="shared" si="14"/>
        <v/>
      </c>
      <c r="DZ10" s="130" t="str">
        <f t="shared" si="14"/>
        <v/>
      </c>
      <c r="EA10" s="130" t="str">
        <f t="shared" si="14"/>
        <v/>
      </c>
      <c r="EB10" s="130" t="str">
        <f t="shared" ref="EB10:EY10" si="15">IF(EB7="","",(EB7/$C$19)*100)</f>
        <v/>
      </c>
      <c r="EC10" s="130" t="str">
        <f t="shared" si="15"/>
        <v/>
      </c>
      <c r="ED10" s="130" t="str">
        <f t="shared" si="15"/>
        <v/>
      </c>
      <c r="EE10" s="130" t="str">
        <f t="shared" si="15"/>
        <v/>
      </c>
      <c r="EF10" s="130" t="str">
        <f t="shared" si="15"/>
        <v/>
      </c>
      <c r="EG10" s="130" t="str">
        <f t="shared" si="15"/>
        <v/>
      </c>
      <c r="EH10" s="130" t="str">
        <f t="shared" si="15"/>
        <v/>
      </c>
      <c r="EI10" s="130" t="str">
        <f t="shared" si="15"/>
        <v/>
      </c>
      <c r="EJ10" s="130" t="str">
        <f t="shared" si="15"/>
        <v/>
      </c>
      <c r="EK10" s="130" t="str">
        <f t="shared" si="15"/>
        <v/>
      </c>
      <c r="EL10" s="130" t="str">
        <f t="shared" si="15"/>
        <v/>
      </c>
      <c r="EM10" s="130" t="str">
        <f t="shared" si="15"/>
        <v/>
      </c>
      <c r="EN10" s="130">
        <f t="shared" si="15"/>
        <v>53.409090909090907</v>
      </c>
      <c r="EO10" s="130" t="str">
        <f t="shared" si="15"/>
        <v/>
      </c>
      <c r="EP10" s="130" t="str">
        <f t="shared" si="15"/>
        <v/>
      </c>
      <c r="EQ10" s="130" t="str">
        <f t="shared" si="15"/>
        <v/>
      </c>
      <c r="ER10" s="130" t="str">
        <f t="shared" si="15"/>
        <v/>
      </c>
      <c r="ES10" s="130" t="str">
        <f t="shared" si="15"/>
        <v/>
      </c>
      <c r="ET10" s="130" t="str">
        <f t="shared" si="15"/>
        <v/>
      </c>
      <c r="EU10" s="130" t="str">
        <f t="shared" si="15"/>
        <v/>
      </c>
      <c r="EV10" s="130" t="str">
        <f t="shared" si="15"/>
        <v/>
      </c>
      <c r="EW10" s="130" t="str">
        <f t="shared" si="15"/>
        <v/>
      </c>
      <c r="EX10" s="130" t="str">
        <f t="shared" si="15"/>
        <v/>
      </c>
      <c r="EY10" s="130" t="str">
        <f t="shared" si="15"/>
        <v/>
      </c>
    </row>
    <row r="11" spans="1:156" s="139" customFormat="1">
      <c r="A11" s="137"/>
      <c r="B11" s="127" t="s">
        <v>37</v>
      </c>
      <c r="C11" s="138">
        <f>IF(C17="","",AVERAGE('ENTRY '!Q2:Q201))</f>
        <v>1.1298701298701299</v>
      </c>
      <c r="D11" s="138" t="str">
        <f>IF(D7="","",AVERAGE('ENTRY '!R2:R201))</f>
        <v/>
      </c>
      <c r="E11" s="138">
        <f>IF(E7="","",AVERAGE('ENTRY '!S2:S201))</f>
        <v>1.2222222222222223</v>
      </c>
      <c r="F11" s="138" t="str">
        <f>IF(F7="","",AVERAGE('ENTRY '!T2:T201))</f>
        <v/>
      </c>
      <c r="G11" s="138" t="str">
        <f>IF(G7="","",AVERAGE('ENTRY '!U2:U201))</f>
        <v/>
      </c>
      <c r="H11" s="138" t="str">
        <f>IF(H7="","",AVERAGE('ENTRY '!V2:V201))</f>
        <v/>
      </c>
      <c r="I11" s="138" t="str">
        <f>IF(I7="","",AVERAGE('ENTRY '!W2:W201))</f>
        <v/>
      </c>
      <c r="J11" s="138" t="str">
        <f>IF(J7="","",AVERAGE('ENTRY '!X2:X201))</f>
        <v/>
      </c>
      <c r="K11" s="138" t="str">
        <f>IF(K7="","",AVERAGE('ENTRY '!Y2:Y201))</f>
        <v/>
      </c>
      <c r="L11" s="138" t="str">
        <f>IF(L7="","",AVERAGE('ENTRY '!Z2:Z201))</f>
        <v/>
      </c>
      <c r="M11" s="138" t="str">
        <f>IF(M7="","",AVERAGE('ENTRY '!AA2:AA201))</f>
        <v/>
      </c>
      <c r="N11" s="138" t="str">
        <f>IF(N7="","",AVERAGE('ENTRY '!AB2:AB201))</f>
        <v/>
      </c>
      <c r="O11" s="138" t="str">
        <f>IF(O7="","",AVERAGE('ENTRY '!AC2:AC201))</f>
        <v/>
      </c>
      <c r="P11" s="138" t="str">
        <f>IF(P7="","",AVERAGE('ENTRY '!AD2:AD201))</f>
        <v/>
      </c>
      <c r="Q11" s="138">
        <f>IF(Q7="","",AVERAGE('ENTRY '!AE2:AE201))</f>
        <v>1.0476190476190477</v>
      </c>
      <c r="R11" s="138" t="str">
        <f>IF(R7="","",AVERAGE('ENTRY '!AF2:AF201))</f>
        <v/>
      </c>
      <c r="S11" s="138">
        <f>IF(S7="","",AVERAGE('ENTRY '!AG2:AG201))</f>
        <v>1.3333333333333333</v>
      </c>
      <c r="T11" s="138" t="str">
        <f>IF(T7="","",AVERAGE('ENTRY '!AH2:AH201))</f>
        <v/>
      </c>
      <c r="U11" s="138" t="str">
        <f>IF(U7="","",AVERAGE('ENTRY '!AI2:AI201))</f>
        <v/>
      </c>
      <c r="V11" s="138" t="str">
        <f>IF(V7="","",AVERAGE('ENTRY '!AJ2:AJ201))</f>
        <v/>
      </c>
      <c r="W11" s="138" t="str">
        <f>IF(W7="","",AVERAGE('ENTRY '!AK2:AK201))</f>
        <v/>
      </c>
      <c r="X11" s="138" t="str">
        <f>IF(X7="","",AVERAGE('ENTRY '!AL2:AL201))</f>
        <v/>
      </c>
      <c r="Y11" s="138">
        <f>IF(Y7="","",AVERAGE('ENTRY '!AM2:AM201))</f>
        <v>1.2</v>
      </c>
      <c r="Z11" s="138" t="str">
        <f>IF(Z7="","",AVERAGE('ENTRY '!AN2:AN201))</f>
        <v/>
      </c>
      <c r="AA11" s="138" t="str">
        <f>IF(AA7="","",AVERAGE('ENTRY '!AO2:AO201))</f>
        <v/>
      </c>
      <c r="AB11" s="138" t="str">
        <f>IF(AB7="","",AVERAGE('ENTRY '!AP2:AP201))</f>
        <v/>
      </c>
      <c r="AC11" s="138">
        <f>IF(AC7="","",AVERAGE('ENTRY '!AQ2:AQ201))</f>
        <v>1</v>
      </c>
      <c r="AD11" s="138" t="str">
        <f>IF(AD7="","",AVERAGE('ENTRY '!AR2:AR201))</f>
        <v/>
      </c>
      <c r="AE11" s="138" t="str">
        <f>IF(AE7="","",AVERAGE('ENTRY '!AS2:AS201))</f>
        <v/>
      </c>
      <c r="AF11" s="138" t="str">
        <f>IF(AF7="","",AVERAGE('ENTRY '!AT2:AT201))</f>
        <v/>
      </c>
      <c r="AG11" s="138" t="str">
        <f>IF(AG7="","",AVERAGE('ENTRY '!AU2:AU201))</f>
        <v/>
      </c>
      <c r="AH11" s="138" t="str">
        <f>IF(AH7="","",AVERAGE('ENTRY '!AV2:AV201))</f>
        <v/>
      </c>
      <c r="AI11" s="138">
        <f>IF(AI7="","",AVERAGE('ENTRY '!AW2:AW201))</f>
        <v>1.1499999999999999</v>
      </c>
      <c r="AJ11" s="138" t="str">
        <f>IF(AJ7="","",AVERAGE('ENTRY '!AX2:AX201))</f>
        <v/>
      </c>
      <c r="AK11" s="138" t="str">
        <f>IF(AK7="","",AVERAGE('ENTRY '!AY2:AY201))</f>
        <v/>
      </c>
      <c r="AL11" s="138" t="str">
        <f>IF(AL7="","",AVERAGE('ENTRY '!AZ2:AZ201))</f>
        <v/>
      </c>
      <c r="AM11" s="138" t="str">
        <f>IF(AM7="","",AVERAGE('ENTRY '!BA2:BA201))</f>
        <v/>
      </c>
      <c r="AN11" s="138" t="str">
        <f>IF(AN7="","",AVERAGE('ENTRY '!BB2:BB201))</f>
        <v/>
      </c>
      <c r="AO11" s="138" t="str">
        <f>IF(AO7="","",AVERAGE('ENTRY '!BC2:BC201))</f>
        <v/>
      </c>
      <c r="AP11" s="138" t="str">
        <f>IF(AP7="","",AVERAGE('ENTRY '!BD2:BD201))</f>
        <v/>
      </c>
      <c r="AQ11" s="138" t="str">
        <f>IF(AQ7="","",AVERAGE('ENTRY '!BE2:BE201))</f>
        <v/>
      </c>
      <c r="AR11" s="138" t="str">
        <f>IF(AR7="","",AVERAGE('ENTRY '!BF2:BF201))</f>
        <v/>
      </c>
      <c r="AS11" s="138">
        <f>IF(AS7="","",AVERAGE('ENTRY '!BG2:BG201))</f>
        <v>1</v>
      </c>
      <c r="AT11" s="138" t="str">
        <f>IF(AT7="","",AVERAGE('ENTRY '!BH2:BH201))</f>
        <v/>
      </c>
      <c r="AU11" s="138" t="str">
        <f>IF(AU7="","",AVERAGE('ENTRY '!BI2:BI201))</f>
        <v/>
      </c>
      <c r="AV11" s="138" t="str">
        <f>IF(AV7="","",AVERAGE('ENTRY '!BJ2:BJ201))</f>
        <v/>
      </c>
      <c r="AW11" s="138" t="str">
        <f>IF(AW7="","",AVERAGE('ENTRY '!BK2:BK201))</f>
        <v/>
      </c>
      <c r="AX11" s="138" t="str">
        <f>IF(AX7="","",AVERAGE('ENTRY '!BL2:BL201))</f>
        <v/>
      </c>
      <c r="AY11" s="138" t="str">
        <f>IF(AY7="","",AVERAGE('ENTRY '!BM2:BM201))</f>
        <v/>
      </c>
      <c r="AZ11" s="138" t="str">
        <f>IF(AZ7="","",AVERAGE('ENTRY '!BN2:BN201))</f>
        <v/>
      </c>
      <c r="BA11" s="138">
        <f>IF(BA7="","",AVERAGE('ENTRY '!BO2:BO201))</f>
        <v>1</v>
      </c>
      <c r="BB11" s="138" t="str">
        <f>IF(BB7="","",AVERAGE('ENTRY '!BP2:BP201))</f>
        <v/>
      </c>
      <c r="BC11" s="138" t="str">
        <f>IF(BC7="","",AVERAGE('ENTRY '!BQ2:BQ201))</f>
        <v/>
      </c>
      <c r="BD11" s="138">
        <f>IF(BD7="","",AVERAGE('ENTRY '!BR2:BR201))</f>
        <v>1</v>
      </c>
      <c r="BE11" s="138" t="str">
        <f>IF(BE7="","",AVERAGE('ENTRY '!BS2:BS201))</f>
        <v/>
      </c>
      <c r="BF11" s="138" t="str">
        <f>IF(BF7="","",AVERAGE('ENTRY '!BT2:BT201))</f>
        <v/>
      </c>
      <c r="BG11" s="138" t="str">
        <f>IF(BG7="","",AVERAGE('ENTRY '!BU2:BU201))</f>
        <v/>
      </c>
      <c r="BH11" s="138" t="str">
        <f>IF(BH7="","",AVERAGE('ENTRY '!BV2:BV201))</f>
        <v/>
      </c>
      <c r="BI11" s="138">
        <f>IF(BI7="","",AVERAGE('ENTRY '!BW2:BW201))</f>
        <v>1</v>
      </c>
      <c r="BJ11" s="138" t="str">
        <f>IF(BJ7="","",AVERAGE('ENTRY '!BX2:BX201))</f>
        <v/>
      </c>
      <c r="BK11" s="138" t="str">
        <f>IF(BK7="","",AVERAGE('ENTRY '!BY2:BY201))</f>
        <v/>
      </c>
      <c r="BL11" s="138" t="str">
        <f>IF(BL7="","",AVERAGE('ENTRY '!BZ2:BZ201))</f>
        <v/>
      </c>
      <c r="BM11" s="138" t="str">
        <f>IF(BM7="","",AVERAGE('ENTRY '!CA2:CA201))</f>
        <v/>
      </c>
      <c r="BN11" s="138" t="str">
        <f>IF(BN7="","",AVERAGE('ENTRY '!CB2:CB201))</f>
        <v/>
      </c>
      <c r="BO11" s="138" t="str">
        <f>IF(BO7="","",AVERAGE('ENTRY '!CC2:CC201))</f>
        <v/>
      </c>
      <c r="BP11" s="138" t="str">
        <f>IF(BP7="","",AVERAGE('ENTRY '!CD2:CD201))</f>
        <v/>
      </c>
      <c r="BQ11" s="138" t="str">
        <f>IF(BQ7="","",AVERAGE('ENTRY '!CE2:CE201))</f>
        <v/>
      </c>
      <c r="BR11" s="138" t="str">
        <f>IF(BR7="","",AVERAGE('ENTRY '!CF2:CF201))</f>
        <v/>
      </c>
      <c r="BS11" s="138" t="str">
        <f>IF(BS7="","",AVERAGE('ENTRY '!CG2:CG201))</f>
        <v/>
      </c>
      <c r="BT11" s="138" t="str">
        <f>IF(BT7="","",AVERAGE('ENTRY '!CH2:CH201))</f>
        <v/>
      </c>
      <c r="BU11" s="138" t="str">
        <f>IF(BU7="","",AVERAGE('ENTRY '!CI2:CI201))</f>
        <v/>
      </c>
      <c r="BV11" s="138" t="str">
        <f>IF(BV7="","",AVERAGE('ENTRY '!CJ2:CJ201))</f>
        <v/>
      </c>
      <c r="BW11" s="138" t="str">
        <f>IF(BW7="","",AVERAGE('ENTRY '!CK2:CK201))</f>
        <v/>
      </c>
      <c r="BX11" s="138" t="str">
        <f>IF(BX7="","",AVERAGE('ENTRY '!CL2:CL201))</f>
        <v/>
      </c>
      <c r="BY11" s="138" t="str">
        <f>IF(BY7="","",AVERAGE('ENTRY '!CM2:CM201))</f>
        <v/>
      </c>
      <c r="BZ11" s="138" t="str">
        <f>IF(BZ7="","",AVERAGE('ENTRY '!CN2:CN201))</f>
        <v/>
      </c>
      <c r="CA11" s="138" t="str">
        <f>IF(CA7="","",AVERAGE('ENTRY '!CO2:CO201))</f>
        <v/>
      </c>
      <c r="CB11" s="138" t="str">
        <f>IF(CB7="","",AVERAGE('ENTRY '!CP2:CP201))</f>
        <v/>
      </c>
      <c r="CC11" s="138" t="str">
        <f>IF(CC7="","",AVERAGE('ENTRY '!CQ2:CQ201))</f>
        <v/>
      </c>
      <c r="CD11" s="138" t="str">
        <f>IF(CD7="","",AVERAGE('ENTRY '!CR2:CR201))</f>
        <v/>
      </c>
      <c r="CE11" s="138" t="str">
        <f>IF(CE7="","",AVERAGE('ENTRY '!CS2:CS201))</f>
        <v/>
      </c>
      <c r="CF11" s="138" t="str">
        <f>IF(CF7="","",AVERAGE('ENTRY '!CT2:CT201))</f>
        <v/>
      </c>
      <c r="CG11" s="138" t="str">
        <f>IF(CG7="","",AVERAGE('ENTRY '!CU2:CU201))</f>
        <v/>
      </c>
      <c r="CH11" s="138" t="str">
        <f>IF(CH7="","",AVERAGE('ENTRY '!CV2:CV201))</f>
        <v/>
      </c>
      <c r="CI11" s="138" t="str">
        <f>IF(CI7="","",AVERAGE('ENTRY '!CW2:CW201))</f>
        <v/>
      </c>
      <c r="CJ11" s="138" t="str">
        <f>IF(CJ7="","",AVERAGE('ENTRY '!CX2:CX201))</f>
        <v/>
      </c>
      <c r="CK11" s="138">
        <f>IF(CK7="","",AVERAGE('ENTRY '!CY2:CY201))</f>
        <v>1</v>
      </c>
      <c r="CL11" s="138" t="str">
        <f>IF(CL7="","",AVERAGE('ENTRY '!CZ2:CZ201))</f>
        <v/>
      </c>
      <c r="CM11" s="138" t="str">
        <f>IF(CM7="","",AVERAGE('ENTRY '!DA2:DA201))</f>
        <v/>
      </c>
      <c r="CN11" s="138" t="str">
        <f>IF(CN7="","",AVERAGE('ENTRY '!DB2:DB201))</f>
        <v/>
      </c>
      <c r="CO11" s="138" t="str">
        <f>IF(CO7="","",AVERAGE('ENTRY '!DC2:DC201))</f>
        <v/>
      </c>
      <c r="CP11" s="138" t="str">
        <f>IF(CP7="","",AVERAGE('ENTRY '!DD2:DD201))</f>
        <v/>
      </c>
      <c r="CQ11" s="138" t="str">
        <f>IF(CQ7="","",AVERAGE('ENTRY '!DE2:DE201))</f>
        <v/>
      </c>
      <c r="CR11" s="138" t="str">
        <f>IF(CR7="","",AVERAGE('ENTRY '!DF2:DF201))</f>
        <v/>
      </c>
      <c r="CS11" s="138" t="str">
        <f>IF(CS7="","",AVERAGE('ENTRY '!DG2:DG201))</f>
        <v/>
      </c>
      <c r="CT11" s="138" t="str">
        <f>IF(CT7="","",AVERAGE('ENTRY '!DH2:DH201))</f>
        <v/>
      </c>
      <c r="CU11" s="138" t="str">
        <f>IF(CU7="","",AVERAGE('ENTRY '!DI2:DI201))</f>
        <v/>
      </c>
      <c r="CV11" s="138" t="str">
        <f>IF(CV7="","",AVERAGE('ENTRY '!DJ2:DJ201))</f>
        <v/>
      </c>
      <c r="CW11" s="138" t="str">
        <f>IF(CW7="","",AVERAGE('ENTRY '!DK2:DK201))</f>
        <v/>
      </c>
      <c r="CX11" s="138" t="str">
        <f>IF(CX7="","",AVERAGE('ENTRY '!DL2:DL201))</f>
        <v/>
      </c>
      <c r="CY11" s="138" t="str">
        <f>IF(CY7="","",AVERAGE('ENTRY '!DM2:DM201))</f>
        <v/>
      </c>
      <c r="CZ11" s="138" t="str">
        <f>IF(CZ7="","",AVERAGE('ENTRY '!DN2:DN201))</f>
        <v/>
      </c>
      <c r="DA11" s="138" t="str">
        <f>IF(DA7="","",AVERAGE('ENTRY '!DO2:DO201))</f>
        <v/>
      </c>
      <c r="DB11" s="138" t="str">
        <f>IF(DB7="","",AVERAGE('ENTRY '!DP2:DP201))</f>
        <v/>
      </c>
      <c r="DC11" s="138" t="str">
        <f>IF(DC7="","",AVERAGE('ENTRY '!DQ2:DQ201))</f>
        <v/>
      </c>
      <c r="DD11" s="138" t="str">
        <f>IF(DD7="","",AVERAGE('ENTRY '!DR2:DR201))</f>
        <v/>
      </c>
      <c r="DE11" s="138" t="str">
        <f>IF(DE7="","",AVERAGE('ENTRY '!DS2:DS201))</f>
        <v/>
      </c>
      <c r="DF11" s="138" t="str">
        <f>IF(DF7="","",AVERAGE('ENTRY '!DT2:DT201))</f>
        <v/>
      </c>
      <c r="DG11" s="138" t="str">
        <f>IF(DG7="","",AVERAGE('ENTRY '!DU2:DU201))</f>
        <v/>
      </c>
      <c r="DH11" s="138" t="str">
        <f>IF(DH7="","",AVERAGE('ENTRY '!DV2:DV201))</f>
        <v/>
      </c>
      <c r="DI11" s="138" t="str">
        <f>IF(DI7="","",AVERAGE('ENTRY '!DW2:DW201))</f>
        <v/>
      </c>
      <c r="DJ11" s="138" t="str">
        <f>IF(DJ7="","",AVERAGE('ENTRY '!DX2:DX201))</f>
        <v/>
      </c>
      <c r="DK11" s="138" t="str">
        <f>IF(DK7="","",AVERAGE('ENTRY '!DY2:DY201))</f>
        <v/>
      </c>
      <c r="DL11" s="138" t="str">
        <f>IF(DL7="","",AVERAGE('ENTRY '!DZ2:DZ201))</f>
        <v/>
      </c>
      <c r="DM11" s="138" t="str">
        <f>IF(DM7="","",AVERAGE('ENTRY '!EA2:EA201))</f>
        <v/>
      </c>
      <c r="DN11" s="138" t="str">
        <f>IF(DN7="","",AVERAGE('ENTRY '!EB2:EB201))</f>
        <v/>
      </c>
      <c r="DO11" s="138" t="str">
        <f>IF(DO7="","",AVERAGE('ENTRY '!EC2:EC201))</f>
        <v/>
      </c>
      <c r="DP11" s="138" t="str">
        <f>IF(DP7="","",AVERAGE('ENTRY '!ED2:ED201))</f>
        <v/>
      </c>
      <c r="DQ11" s="138" t="str">
        <f>IF(DQ7="","",AVERAGE('ENTRY '!EE2:EE201))</f>
        <v/>
      </c>
      <c r="DR11" s="138" t="str">
        <f>IF(DR7="","",AVERAGE('ENTRY '!EF2:EF201))</f>
        <v/>
      </c>
      <c r="DS11" s="138" t="str">
        <f>IF(DS7="","",AVERAGE('ENTRY '!EG2:EG201))</f>
        <v/>
      </c>
      <c r="DT11" s="138" t="str">
        <f>IF(DT7="","",AVERAGE('ENTRY '!EH2:EH201))</f>
        <v/>
      </c>
      <c r="DU11" s="138" t="str">
        <f>IF(DU7="","",AVERAGE('ENTRY '!EI2:EI201))</f>
        <v/>
      </c>
      <c r="DV11" s="138" t="str">
        <f>IF(DV7="","",AVERAGE('ENTRY '!EJ2:EJ201))</f>
        <v/>
      </c>
      <c r="DW11" s="138" t="str">
        <f>IF(DW7="","",AVERAGE('ENTRY '!EK2:EK201))</f>
        <v/>
      </c>
      <c r="DX11" s="138" t="str">
        <f>IF(DX7="","",AVERAGE('ENTRY '!EL2:EL201))</f>
        <v/>
      </c>
      <c r="DY11" s="138" t="str">
        <f>IF(DY7="","",AVERAGE('ENTRY '!EM2:EM201))</f>
        <v/>
      </c>
      <c r="DZ11" s="138" t="str">
        <f>IF(DZ7="","",AVERAGE('ENTRY '!EN2:EN201))</f>
        <v/>
      </c>
      <c r="EA11" s="138" t="str">
        <f>IF(EA7="","",AVERAGE('ENTRY '!EO2:EO201))</f>
        <v/>
      </c>
      <c r="EB11" s="138" t="str">
        <f>IF(EB7="","",AVERAGE('ENTRY '!EP2:EP201))</f>
        <v/>
      </c>
      <c r="EC11" s="138" t="str">
        <f>IF(EC7="","",AVERAGE('ENTRY '!EQ2:EQ201))</f>
        <v/>
      </c>
      <c r="ED11" s="138" t="str">
        <f>IF(ED7="","",AVERAGE('ENTRY '!ER2:ER201))</f>
        <v/>
      </c>
      <c r="EE11" s="138" t="str">
        <f>IF(EE7="","",AVERAGE('ENTRY '!ES2:ES201))</f>
        <v/>
      </c>
      <c r="EF11" s="138" t="str">
        <f>IF(EF7="","",AVERAGE('ENTRY '!ET2:ET201))</f>
        <v/>
      </c>
      <c r="EG11" s="138" t="str">
        <f>IF(EG7="","",AVERAGE('ENTRY '!EU2:EU201))</f>
        <v/>
      </c>
      <c r="EH11" s="138" t="str">
        <f>IF(EH7="","",AVERAGE('ENTRY '!EV2:EV201))</f>
        <v/>
      </c>
      <c r="EI11" s="138" t="str">
        <f>IF(EI7="","",AVERAGE('ENTRY '!EW2:EW201))</f>
        <v/>
      </c>
      <c r="EJ11" s="138" t="str">
        <f>IF(EJ7="","",AVERAGE('ENTRY '!EX2:EX201))</f>
        <v/>
      </c>
      <c r="EK11" s="138" t="str">
        <f>IF(EK7="","",AVERAGE('ENTRY '!EY2:EY201))</f>
        <v/>
      </c>
      <c r="EL11" s="138" t="str">
        <f>IF(EL7="","",AVERAGE('ENTRY '!EZ2:EZ201))</f>
        <v/>
      </c>
      <c r="EM11" s="138" t="str">
        <f>IF(EM7="","",AVERAGE('ENTRY '!FA2:FA201))</f>
        <v/>
      </c>
      <c r="EN11" s="138">
        <f>IF(EN7="","",AVERAGE('ENTRY '!FB2:FB201))</f>
        <v>1.3404255319148937</v>
      </c>
      <c r="EO11" s="138" t="str">
        <f>IF(EO7="","",AVERAGE('ENTRY '!FC2:FC201))</f>
        <v/>
      </c>
      <c r="EP11" s="138" t="str">
        <f>IF(EP7="","",AVERAGE('ENTRY '!FD2:FD201))</f>
        <v/>
      </c>
      <c r="EQ11" s="138" t="str">
        <f>IF(EQ7="","",AVERAGE('ENTRY '!FE2:FE201))</f>
        <v/>
      </c>
      <c r="ER11" s="138" t="str">
        <f>IF(ER7="","",AVERAGE('ENTRY '!FF2:FF201))</f>
        <v/>
      </c>
      <c r="ES11" s="138" t="str">
        <f>IF(ES7="","",AVERAGE('ENTRY '!FG2:FG201))</f>
        <v/>
      </c>
      <c r="ET11" s="138" t="str">
        <f>IF(ET7="","",AVERAGE('ENTRY '!FH2:FH201))</f>
        <v/>
      </c>
      <c r="EU11" s="138" t="str">
        <f>IF(EU7="","",AVERAGE('ENTRY '!FI2:FI201))</f>
        <v/>
      </c>
      <c r="EV11" s="138" t="str">
        <f>IF(EV7="","",AVERAGE('ENTRY '!FJ2:FJ201))</f>
        <v/>
      </c>
      <c r="EW11" s="138" t="str">
        <f>IF(EW7="","",AVERAGE('ENTRY '!FK2:FK201))</f>
        <v/>
      </c>
      <c r="EX11" s="138" t="str">
        <f>IF(EX7="","",AVERAGE('ENTRY '!FL2:FL201))</f>
        <v/>
      </c>
      <c r="EY11" s="138" t="str">
        <f>IF(EY7="","",AVERAGE('ENTRY '!FM2:FM201))</f>
        <v/>
      </c>
    </row>
    <row r="12" spans="1:156" s="147" customFormat="1">
      <c r="A12" s="144"/>
      <c r="B12" s="145" t="s">
        <v>35</v>
      </c>
      <c r="C12" s="146"/>
      <c r="D12" s="146" t="str">
        <f>IF(COUNTIF('ENTRY '!R2:R201,"v")=0,"",(COUNTIF('ENTRY '!R2:R201,"v")))</f>
        <v/>
      </c>
      <c r="E12" s="146">
        <f>IF(COUNTIF('ENTRY '!S2:S201,"v")=0,"",(COUNTIF('ENTRY '!S2:S201,"v")))</f>
        <v>3</v>
      </c>
      <c r="F12" s="146" t="str">
        <f>IF(COUNTIF('ENTRY '!T2:T201,"v")=0,"",(COUNTIF('ENTRY '!T2:T201,"v")))</f>
        <v/>
      </c>
      <c r="G12" s="146" t="str">
        <f>IF(COUNTIF('ENTRY '!U2:U201,"v")=0,"",(COUNTIF('ENTRY '!U2:U201,"v")))</f>
        <v/>
      </c>
      <c r="H12" s="146" t="str">
        <f>IF(COUNTIF('ENTRY '!V2:V201,"v")=0,"",(COUNTIF('ENTRY '!V2:V201,"v")))</f>
        <v/>
      </c>
      <c r="I12" s="146" t="str">
        <f>IF(COUNTIF('ENTRY '!W2:W201,"v")=0,"",(COUNTIF('ENTRY '!W2:W201,"v")))</f>
        <v/>
      </c>
      <c r="J12" s="146" t="str">
        <f>IF(COUNTIF('ENTRY '!X2:X201,"v")=0,"",(COUNTIF('ENTRY '!X2:X201,"v")))</f>
        <v/>
      </c>
      <c r="K12" s="146" t="str">
        <f>IF(COUNTIF('ENTRY '!Y2:Y201,"v")=0,"",(COUNTIF('ENTRY '!Y2:Y201,"v")))</f>
        <v/>
      </c>
      <c r="L12" s="146" t="str">
        <f>IF(COUNTIF('ENTRY '!Z2:Z201,"v")=0,"",(COUNTIF('ENTRY '!Z2:Z201,"v")))</f>
        <v/>
      </c>
      <c r="M12" s="146" t="str">
        <f>IF(COUNTIF('ENTRY '!AA2:AA201,"v")=0,"",(COUNTIF('ENTRY '!AA2:AA201,"v")))</f>
        <v/>
      </c>
      <c r="N12" s="146" t="str">
        <f>IF(COUNTIF('ENTRY '!AB2:AB201,"v")=0,"",(COUNTIF('ENTRY '!AB2:AB201,"v")))</f>
        <v/>
      </c>
      <c r="O12" s="146" t="str">
        <f>IF(COUNTIF('ENTRY '!AC2:AC201,"v")=0,"",(COUNTIF('ENTRY '!AC2:AC201,"v")))</f>
        <v/>
      </c>
      <c r="P12" s="146" t="str">
        <f>IF(COUNTIF('ENTRY '!AD2:AD201,"v")=0,"",(COUNTIF('ENTRY '!AD2:AD201,"v")))</f>
        <v/>
      </c>
      <c r="Q12" s="146" t="str">
        <f>IF(COUNTIF('ENTRY '!AE2:AE201,"v")=0,"",(COUNTIF('ENTRY '!AE2:AE201,"v")))</f>
        <v/>
      </c>
      <c r="R12" s="146" t="str">
        <f>IF(COUNTIF('ENTRY '!AF2:AF201,"v")=0,"",(COUNTIF('ENTRY '!AF2:AF201,"v")))</f>
        <v/>
      </c>
      <c r="S12" s="146" t="str">
        <f>IF(COUNTIF('ENTRY '!AG2:AG201,"v")=0,"",(COUNTIF('ENTRY '!AG2:AG201,"v")))</f>
        <v/>
      </c>
      <c r="T12" s="146" t="str">
        <f>IF(COUNTIF('ENTRY '!AH2:AH201,"v")=0,"",(COUNTIF('ENTRY '!AH2:AH201,"v")))</f>
        <v/>
      </c>
      <c r="U12" s="146" t="str">
        <f>IF(COUNTIF('ENTRY '!AI2:AI201,"v")=0,"",(COUNTIF('ENTRY '!AI2:AI201,"v")))</f>
        <v/>
      </c>
      <c r="V12" s="146" t="str">
        <f>IF(COUNTIF('ENTRY '!AJ2:AJ201,"v")=0,"",(COUNTIF('ENTRY '!AJ2:AJ201,"v")))</f>
        <v/>
      </c>
      <c r="W12" s="146" t="str">
        <f>IF(COUNTIF('ENTRY '!AK2:AK201,"v")=0,"",(COUNTIF('ENTRY '!AK2:AK201,"v")))</f>
        <v/>
      </c>
      <c r="X12" s="146" t="str">
        <f>IF(COUNTIF('ENTRY '!AL2:AL201,"v")=0,"",(COUNTIF('ENTRY '!AL2:AL201,"v")))</f>
        <v/>
      </c>
      <c r="Y12" s="146" t="str">
        <f>IF(COUNTIF('ENTRY '!AM2:AM201,"v")=0,"",(COUNTIF('ENTRY '!AM2:AM201,"v")))</f>
        <v/>
      </c>
      <c r="Z12" s="146" t="str">
        <f>IF(COUNTIF('ENTRY '!AN2:AN201,"v")=0,"",(COUNTIF('ENTRY '!AN2:AN201,"v")))</f>
        <v/>
      </c>
      <c r="AA12" s="146" t="str">
        <f>IF(COUNTIF('ENTRY '!AO2:AO201,"v")=0,"",(COUNTIF('ENTRY '!AO2:AO201,"v")))</f>
        <v/>
      </c>
      <c r="AB12" s="146" t="str">
        <f>IF(COUNTIF('ENTRY '!AP2:AP201,"v")=0,"",(COUNTIF('ENTRY '!AP2:AP201,"v")))</f>
        <v/>
      </c>
      <c r="AC12" s="146" t="str">
        <f>IF(COUNTIF('ENTRY '!AQ2:AQ201,"v")=0,"",(COUNTIF('ENTRY '!AQ2:AQ201,"v")))</f>
        <v/>
      </c>
      <c r="AD12" s="146" t="str">
        <f>IF(COUNTIF('ENTRY '!AR2:AR201,"v")=0,"",(COUNTIF('ENTRY '!AR2:AR201,"v")))</f>
        <v/>
      </c>
      <c r="AE12" s="146" t="str">
        <f>IF(COUNTIF('ENTRY '!AS2:AS201,"v")=0,"",(COUNTIF('ENTRY '!AS2:AS201,"v")))</f>
        <v/>
      </c>
      <c r="AF12" s="146" t="str">
        <f>IF(COUNTIF('ENTRY '!AT2:AT201,"v")=0,"",(COUNTIF('ENTRY '!AT2:AT201,"v")))</f>
        <v/>
      </c>
      <c r="AG12" s="146" t="str">
        <f>IF(COUNTIF('ENTRY '!AU2:AU201,"v")=0,"",(COUNTIF('ENTRY '!AU2:AU201,"v")))</f>
        <v/>
      </c>
      <c r="AH12" s="146" t="str">
        <f>IF(COUNTIF('ENTRY '!AV2:AV201,"v")=0,"",(COUNTIF('ENTRY '!AV2:AV201,"v")))</f>
        <v/>
      </c>
      <c r="AI12" s="146" t="str">
        <f>IF(COUNTIF('ENTRY '!AW2:AW201,"v")=0,"",(COUNTIF('ENTRY '!AW2:AW201,"v")))</f>
        <v/>
      </c>
      <c r="AJ12" s="146" t="str">
        <f>IF(COUNTIF('ENTRY '!AX2:AX201,"v")=0,"",(COUNTIF('ENTRY '!AX2:AX201,"v")))</f>
        <v/>
      </c>
      <c r="AK12" s="146" t="str">
        <f>IF(COUNTIF('ENTRY '!AY2:AY201,"v")=0,"",(COUNTIF('ENTRY '!AY2:AY201,"v")))</f>
        <v/>
      </c>
      <c r="AL12" s="146" t="str">
        <f>IF(COUNTIF('ENTRY '!AZ2:AZ201,"v")=0,"",(COUNTIF('ENTRY '!AZ2:AZ201,"v")))</f>
        <v/>
      </c>
      <c r="AM12" s="146" t="str">
        <f>IF(COUNTIF('ENTRY '!BA2:BA201,"v")=0,"",(COUNTIF('ENTRY '!BA2:BA201,"v")))</f>
        <v/>
      </c>
      <c r="AN12" s="146" t="str">
        <f>IF(COUNTIF('ENTRY '!BB2:BB201,"v")=0,"",(COUNTIF('ENTRY '!BB2:BB201,"v")))</f>
        <v/>
      </c>
      <c r="AO12" s="146" t="str">
        <f>IF(COUNTIF('ENTRY '!BC2:BC201,"v")=0,"",(COUNTIF('ENTRY '!BC2:BC201,"v")))</f>
        <v/>
      </c>
      <c r="AP12" s="146" t="str">
        <f>IF(COUNTIF('ENTRY '!BD2:BD201,"v")=0,"",(COUNTIF('ENTRY '!BD2:BD201,"v")))</f>
        <v/>
      </c>
      <c r="AQ12" s="146" t="str">
        <f>IF(COUNTIF('ENTRY '!BE2:BE201,"v")=0,"",(COUNTIF('ENTRY '!BE2:BE201,"v")))</f>
        <v/>
      </c>
      <c r="AR12" s="146" t="str">
        <f>IF(COUNTIF('ENTRY '!BF2:BF201,"v")=0,"",(COUNTIF('ENTRY '!BF2:BF201,"v")))</f>
        <v/>
      </c>
      <c r="AS12" s="146" t="str">
        <f>IF(COUNTIF('ENTRY '!BG2:BG201,"v")=0,"",(COUNTIF('ENTRY '!BG2:BG201,"v")))</f>
        <v/>
      </c>
      <c r="AT12" s="146" t="str">
        <f>IF(COUNTIF('ENTRY '!BH2:BH201,"v")=0,"",(COUNTIF('ENTRY '!BH2:BH201,"v")))</f>
        <v/>
      </c>
      <c r="AU12" s="146" t="str">
        <f>IF(COUNTIF('ENTRY '!BI2:BI201,"v")=0,"",(COUNTIF('ENTRY '!BI2:BI201,"v")))</f>
        <v/>
      </c>
      <c r="AV12" s="146" t="str">
        <f>IF(COUNTIF('ENTRY '!BJ2:BJ201,"v")=0,"",(COUNTIF('ENTRY '!BJ2:BJ201,"v")))</f>
        <v/>
      </c>
      <c r="AW12" s="146" t="str">
        <f>IF(COUNTIF('ENTRY '!BK2:BK201,"v")=0,"",(COUNTIF('ENTRY '!BK2:BK201,"v")))</f>
        <v/>
      </c>
      <c r="AX12" s="146" t="str">
        <f>IF(COUNTIF('ENTRY '!BL2:BL201,"v")=0,"",(COUNTIF('ENTRY '!BL2:BL201,"v")))</f>
        <v/>
      </c>
      <c r="AY12" s="146" t="str">
        <f>IF(COUNTIF('ENTRY '!BM2:BM201,"v")=0,"",(COUNTIF('ENTRY '!BM2:BM201,"v")))</f>
        <v/>
      </c>
      <c r="AZ12" s="146" t="str">
        <f>IF(COUNTIF('ENTRY '!BN2:BN201,"v")=0,"",(COUNTIF('ENTRY '!BN2:BN201,"v")))</f>
        <v/>
      </c>
      <c r="BA12" s="146" t="str">
        <f>IF(COUNTIF('ENTRY '!BO2:BO201,"v")=0,"",(COUNTIF('ENTRY '!BO2:BO201,"v")))</f>
        <v/>
      </c>
      <c r="BB12" s="146" t="str">
        <f>IF(COUNTIF('ENTRY '!BP2:BP201,"v")=0,"",(COUNTIF('ENTRY '!BP2:BP201,"v")))</f>
        <v/>
      </c>
      <c r="BC12" s="146" t="str">
        <f>IF(COUNTIF('ENTRY '!BQ2:BQ201,"v")=0,"",(COUNTIF('ENTRY '!BQ2:BQ201,"v")))</f>
        <v/>
      </c>
      <c r="BD12" s="146" t="str">
        <f>IF(COUNTIF('ENTRY '!BR2:BR201,"v")=0,"",(COUNTIF('ENTRY '!BR2:BR201,"v")))</f>
        <v/>
      </c>
      <c r="BE12" s="146" t="str">
        <f>IF(COUNTIF('ENTRY '!BS2:BS201,"v")=0,"",(COUNTIF('ENTRY '!BS2:BS201,"v")))</f>
        <v/>
      </c>
      <c r="BF12" s="146" t="str">
        <f>IF(COUNTIF('ENTRY '!BT2:BT201,"v")=0,"",(COUNTIF('ENTRY '!BT2:BT201,"v")))</f>
        <v/>
      </c>
      <c r="BG12" s="146" t="str">
        <f>IF(COUNTIF('ENTRY '!BU2:BU201,"v")=0,"",(COUNTIF('ENTRY '!BU2:BU201,"v")))</f>
        <v/>
      </c>
      <c r="BH12" s="146" t="str">
        <f>IF(COUNTIF('ENTRY '!BV2:BV201,"v")=0,"",(COUNTIF('ENTRY '!BV2:BV201,"v")))</f>
        <v/>
      </c>
      <c r="BI12" s="146" t="str">
        <f>IF(COUNTIF('ENTRY '!BW2:BW201,"v")=0,"",(COUNTIF('ENTRY '!BW2:BW201,"v")))</f>
        <v/>
      </c>
      <c r="BJ12" s="146" t="str">
        <f>IF(COUNTIF('ENTRY '!BX2:BX201,"v")=0,"",(COUNTIF('ENTRY '!BX2:BX201,"v")))</f>
        <v/>
      </c>
      <c r="BK12" s="146" t="str">
        <f>IF(COUNTIF('ENTRY '!BY2:BY201,"v")=0,"",(COUNTIF('ENTRY '!BY2:BY201,"v")))</f>
        <v/>
      </c>
      <c r="BL12" s="146" t="str">
        <f>IF(COUNTIF('ENTRY '!BZ2:BZ201,"v")=0,"",(COUNTIF('ENTRY '!BZ2:BZ201,"v")))</f>
        <v/>
      </c>
      <c r="BM12" s="146" t="str">
        <f>IF(COUNTIF('ENTRY '!CA2:CA201,"v")=0,"",(COUNTIF('ENTRY '!CA2:CA201,"v")))</f>
        <v/>
      </c>
      <c r="BN12" s="146" t="str">
        <f>IF(COUNTIF('ENTRY '!CB2:CB201,"v")=0,"",(COUNTIF('ENTRY '!CB2:CB201,"v")))</f>
        <v/>
      </c>
      <c r="BO12" s="146" t="str">
        <f>IF(COUNTIF('ENTRY '!CC2:CC201,"v")=0,"",(COUNTIF('ENTRY '!CC2:CC201,"v")))</f>
        <v/>
      </c>
      <c r="BP12" s="146" t="str">
        <f>IF(COUNTIF('ENTRY '!CD2:CD201,"v")=0,"",(COUNTIF('ENTRY '!CD2:CD201,"v")))</f>
        <v/>
      </c>
      <c r="BQ12" s="146" t="str">
        <f>IF(COUNTIF('ENTRY '!CE2:CE201,"v")=0,"",(COUNTIF('ENTRY '!CE2:CE201,"v")))</f>
        <v/>
      </c>
      <c r="BR12" s="146" t="str">
        <f>IF(COUNTIF('ENTRY '!CF2:CF201,"v")=0,"",(COUNTIF('ENTRY '!CF2:CF201,"v")))</f>
        <v/>
      </c>
      <c r="BS12" s="146" t="str">
        <f>IF(COUNTIF('ENTRY '!CG2:CG201,"v")=0,"",(COUNTIF('ENTRY '!CG2:CG201,"v")))</f>
        <v/>
      </c>
      <c r="BT12" s="146" t="str">
        <f>IF(COUNTIF('ENTRY '!CH2:CH201,"v")=0,"",(COUNTIF('ENTRY '!CH2:CH201,"v")))</f>
        <v/>
      </c>
      <c r="BU12" s="146" t="str">
        <f>IF(COUNTIF('ENTRY '!CI2:CI201,"v")=0,"",(COUNTIF('ENTRY '!CI2:CI201,"v")))</f>
        <v/>
      </c>
      <c r="BV12" s="146" t="str">
        <f>IF(COUNTIF('ENTRY '!CJ2:CJ201,"v")=0,"",(COUNTIF('ENTRY '!CJ2:CJ201,"v")))</f>
        <v/>
      </c>
      <c r="BW12" s="146" t="str">
        <f>IF(COUNTIF('ENTRY '!CK2:CK201,"v")=0,"",(COUNTIF('ENTRY '!CK2:CK201,"v")))</f>
        <v/>
      </c>
      <c r="BX12" s="146" t="str">
        <f>IF(COUNTIF('ENTRY '!CL2:CL201,"v")=0,"",(COUNTIF('ENTRY '!CL2:CL201,"v")))</f>
        <v/>
      </c>
      <c r="BY12" s="146" t="str">
        <f>IF(COUNTIF('ENTRY '!CM2:CM201,"v")=0,"",(COUNTIF('ENTRY '!CM2:CM201,"v")))</f>
        <v/>
      </c>
      <c r="BZ12" s="146" t="str">
        <f>IF(COUNTIF('ENTRY '!CN2:CN201,"v")=0,"",(COUNTIF('ENTRY '!CN2:CN201,"v")))</f>
        <v/>
      </c>
      <c r="CA12" s="146" t="str">
        <f>IF(COUNTIF('ENTRY '!CO2:CO201,"v")=0,"",(COUNTIF('ENTRY '!CO2:CO201,"v")))</f>
        <v/>
      </c>
      <c r="CB12" s="146" t="str">
        <f>IF(COUNTIF('ENTRY '!CP2:CP201,"v")=0,"",(COUNTIF('ENTRY '!CP2:CP201,"v")))</f>
        <v/>
      </c>
      <c r="CC12" s="146" t="str">
        <f>IF(COUNTIF('ENTRY '!CQ2:CQ201,"v")=0,"",(COUNTIF('ENTRY '!CQ2:CQ201,"v")))</f>
        <v/>
      </c>
      <c r="CD12" s="146" t="str">
        <f>IF(COUNTIF('ENTRY '!CR2:CR201,"v")=0,"",(COUNTIF('ENTRY '!CR2:CR201,"v")))</f>
        <v/>
      </c>
      <c r="CE12" s="146" t="str">
        <f>IF(COUNTIF('ENTRY '!CS2:CS201,"v")=0,"",(COUNTIF('ENTRY '!CS2:CS201,"v")))</f>
        <v/>
      </c>
      <c r="CF12" s="146" t="str">
        <f>IF(COUNTIF('ENTRY '!CT2:CT201,"v")=0,"",(COUNTIF('ENTRY '!CT2:CT201,"v")))</f>
        <v/>
      </c>
      <c r="CG12" s="146" t="str">
        <f>IF(COUNTIF('ENTRY '!CU2:CU201,"v")=0,"",(COUNTIF('ENTRY '!CU2:CU201,"v")))</f>
        <v/>
      </c>
      <c r="CH12" s="146" t="str">
        <f>IF(COUNTIF('ENTRY '!CV2:CV201,"v")=0,"",(COUNTIF('ENTRY '!CV2:CV201,"v")))</f>
        <v/>
      </c>
      <c r="CI12" s="146" t="str">
        <f>IF(COUNTIF('ENTRY '!CW2:CW201,"v")=0,"",(COUNTIF('ENTRY '!CW2:CW201,"v")))</f>
        <v/>
      </c>
      <c r="CJ12" s="146" t="str">
        <f>IF(COUNTIF('ENTRY '!CX2:CX201,"v")=0,"",(COUNTIF('ENTRY '!CX2:CX201,"v")))</f>
        <v/>
      </c>
      <c r="CK12" s="146" t="str">
        <f>IF(COUNTIF('ENTRY '!CY2:CY201,"v")=0,"",(COUNTIF('ENTRY '!CY2:CY201,"v")))</f>
        <v/>
      </c>
      <c r="CL12" s="146" t="str">
        <f>IF(COUNTIF('ENTRY '!CZ2:CZ201,"v")=0,"",(COUNTIF('ENTRY '!CZ2:CZ201,"v")))</f>
        <v/>
      </c>
      <c r="CM12" s="146" t="str">
        <f>IF(COUNTIF('ENTRY '!DA2:DA201,"v")=0,"",(COUNTIF('ENTRY '!DA2:DA201,"v")))</f>
        <v/>
      </c>
      <c r="CN12" s="146" t="str">
        <f>IF(COUNTIF('ENTRY '!DB2:DB201,"v")=0,"",(COUNTIF('ENTRY '!DB2:DB201,"v")))</f>
        <v/>
      </c>
      <c r="CO12" s="146" t="str">
        <f>IF(COUNTIF('ENTRY '!DC2:DC201,"v")=0,"",(COUNTIF('ENTRY '!DC2:DC201,"v")))</f>
        <v/>
      </c>
      <c r="CP12" s="146" t="str">
        <f>IF(COUNTIF('ENTRY '!DD2:DD201,"v")=0,"",(COUNTIF('ENTRY '!DD2:DD201,"v")))</f>
        <v/>
      </c>
      <c r="CQ12" s="146" t="str">
        <f>IF(COUNTIF('ENTRY '!DE2:DE201,"v")=0,"",(COUNTIF('ENTRY '!DE2:DE201,"v")))</f>
        <v/>
      </c>
      <c r="CR12" s="146" t="str">
        <f>IF(COUNTIF('ENTRY '!DF2:DF201,"v")=0,"",(COUNTIF('ENTRY '!DF2:DF201,"v")))</f>
        <v/>
      </c>
      <c r="CS12" s="146" t="str">
        <f>IF(COUNTIF('ENTRY '!DG2:DG201,"v")=0,"",(COUNTIF('ENTRY '!DG2:DG201,"v")))</f>
        <v/>
      </c>
      <c r="CT12" s="146" t="str">
        <f>IF(COUNTIF('ENTRY '!DH2:DH201,"v")=0,"",(COUNTIF('ENTRY '!DH2:DH201,"v")))</f>
        <v/>
      </c>
      <c r="CU12" s="146" t="str">
        <f>IF(COUNTIF('ENTRY '!DI2:DI201,"v")=0,"",(COUNTIF('ENTRY '!DI2:DI201,"v")))</f>
        <v/>
      </c>
      <c r="CV12" s="146" t="str">
        <f>IF(COUNTIF('ENTRY '!DJ2:DJ201,"v")=0,"",(COUNTIF('ENTRY '!DJ2:DJ201,"v")))</f>
        <v/>
      </c>
      <c r="CW12" s="146" t="str">
        <f>IF(COUNTIF('ENTRY '!DK2:DK201,"v")=0,"",(COUNTIF('ENTRY '!DK2:DK201,"v")))</f>
        <v/>
      </c>
      <c r="CX12" s="146" t="str">
        <f>IF(COUNTIF('ENTRY '!DL2:DL201,"v")=0,"",(COUNTIF('ENTRY '!DL2:DL201,"v")))</f>
        <v/>
      </c>
      <c r="CY12" s="146" t="str">
        <f>IF(COUNTIF('ENTRY '!DM2:DM201,"v")=0,"",(COUNTIF('ENTRY '!DM2:DM201,"v")))</f>
        <v/>
      </c>
      <c r="CZ12" s="146" t="str">
        <f>IF(COUNTIF('ENTRY '!DN2:DN201,"v")=0,"",(COUNTIF('ENTRY '!DN2:DN201,"v")))</f>
        <v/>
      </c>
      <c r="DA12" s="146" t="str">
        <f>IF(COUNTIF('ENTRY '!DO2:DO201,"v")=0,"",(COUNTIF('ENTRY '!DO2:DO201,"v")))</f>
        <v/>
      </c>
      <c r="DB12" s="146" t="str">
        <f>IF(COUNTIF('ENTRY '!DP2:DP201,"v")=0,"",(COUNTIF('ENTRY '!DP2:DP201,"v")))</f>
        <v/>
      </c>
      <c r="DC12" s="146" t="str">
        <f>IF(COUNTIF('ENTRY '!DQ2:DQ201,"v")=0,"",(COUNTIF('ENTRY '!DQ2:DQ201,"v")))</f>
        <v/>
      </c>
      <c r="DD12" s="146" t="str">
        <f>IF(COUNTIF('ENTRY '!DR2:DR201,"v")=0,"",(COUNTIF('ENTRY '!DR2:DR201,"v")))</f>
        <v/>
      </c>
      <c r="DE12" s="146" t="str">
        <f>IF(COUNTIF('ENTRY '!DS2:DS201,"v")=0,"",(COUNTIF('ENTRY '!DS2:DS201,"v")))</f>
        <v/>
      </c>
      <c r="DF12" s="146" t="str">
        <f>IF(COUNTIF('ENTRY '!DT2:DT201,"v")=0,"",(COUNTIF('ENTRY '!DT2:DT201,"v")))</f>
        <v/>
      </c>
      <c r="DG12" s="146" t="str">
        <f>IF(COUNTIF('ENTRY '!DU2:DU201,"v")=0,"",(COUNTIF('ENTRY '!DU2:DU201,"v")))</f>
        <v/>
      </c>
      <c r="DH12" s="146" t="str">
        <f>IF(COUNTIF('ENTRY '!DV2:DV201,"v")=0,"",(COUNTIF('ENTRY '!DV2:DV201,"v")))</f>
        <v/>
      </c>
      <c r="DI12" s="146" t="str">
        <f>IF(COUNTIF('ENTRY '!DW2:DW201,"v")=0,"",(COUNTIF('ENTRY '!DW2:DW201,"v")))</f>
        <v/>
      </c>
      <c r="DJ12" s="146" t="str">
        <f>IF(COUNTIF('ENTRY '!DX2:DX201,"v")=0,"",(COUNTIF('ENTRY '!DX2:DX201,"v")))</f>
        <v/>
      </c>
      <c r="DK12" s="146" t="str">
        <f>IF(COUNTIF('ENTRY '!DY2:DY201,"v")=0,"",(COUNTIF('ENTRY '!DY2:DY201,"v")))</f>
        <v/>
      </c>
      <c r="DL12" s="146" t="str">
        <f>IF(COUNTIF('ENTRY '!DZ2:DZ201,"v")=0,"",(COUNTIF('ENTRY '!DZ2:DZ201,"v")))</f>
        <v/>
      </c>
      <c r="DM12" s="146" t="str">
        <f>IF(COUNTIF('ENTRY '!EA2:EA201,"v")=0,"",(COUNTIF('ENTRY '!EA2:EA201,"v")))</f>
        <v/>
      </c>
      <c r="DN12" s="146" t="str">
        <f>IF(COUNTIF('ENTRY '!EB2:EB201,"v")=0,"",(COUNTIF('ENTRY '!EB2:EB201,"v")))</f>
        <v/>
      </c>
      <c r="DO12" s="146" t="str">
        <f>IF(COUNTIF('ENTRY '!EC2:EC201,"v")=0,"",(COUNTIF('ENTRY '!EC2:EC201,"v")))</f>
        <v/>
      </c>
      <c r="DP12" s="146" t="str">
        <f>IF(COUNTIF('ENTRY '!ED2:ED201,"v")=0,"",(COUNTIF('ENTRY '!ED2:ED201,"v")))</f>
        <v/>
      </c>
      <c r="DQ12" s="146" t="str">
        <f>IF(COUNTIF('ENTRY '!EE2:EE201,"v")=0,"",(COUNTIF('ENTRY '!EE2:EE201,"v")))</f>
        <v/>
      </c>
      <c r="DR12" s="146" t="str">
        <f>IF(COUNTIF('ENTRY '!EF2:EF201,"v")=0,"",(COUNTIF('ENTRY '!EF2:EF201,"v")))</f>
        <v/>
      </c>
      <c r="DS12" s="146" t="str">
        <f>IF(COUNTIF('ENTRY '!EG2:EG201,"v")=0,"",(COUNTIF('ENTRY '!EG2:EG201,"v")))</f>
        <v/>
      </c>
      <c r="DT12" s="146" t="str">
        <f>IF(COUNTIF('ENTRY '!EH2:EH201,"v")=0,"",(COUNTIF('ENTRY '!EH2:EH201,"v")))</f>
        <v/>
      </c>
      <c r="DU12" s="146" t="str">
        <f>IF(COUNTIF('ENTRY '!EI2:EI201,"v")=0,"",(COUNTIF('ENTRY '!EI2:EI201,"v")))</f>
        <v/>
      </c>
      <c r="DV12" s="146" t="str">
        <f>IF(COUNTIF('ENTRY '!EJ2:EJ201,"v")=0,"",(COUNTIF('ENTRY '!EJ2:EJ201,"v")))</f>
        <v/>
      </c>
      <c r="DW12" s="146" t="str">
        <f>IF(COUNTIF('ENTRY '!EK2:EK201,"v")=0,"",(COUNTIF('ENTRY '!EK2:EK201,"v")))</f>
        <v/>
      </c>
      <c r="DX12" s="146" t="str">
        <f>IF(COUNTIF('ENTRY '!EL2:EL201,"v")=0,"",(COUNTIF('ENTRY '!EL2:EL201,"v")))</f>
        <v/>
      </c>
      <c r="DY12" s="146" t="str">
        <f>IF(COUNTIF('ENTRY '!EM2:EM201,"v")=0,"",(COUNTIF('ENTRY '!EM2:EM201,"v")))</f>
        <v/>
      </c>
      <c r="DZ12" s="146" t="str">
        <f>IF(COUNTIF('ENTRY '!EN2:EN201,"v")=0,"",(COUNTIF('ENTRY '!EN2:EN201,"v")))</f>
        <v/>
      </c>
      <c r="EA12" s="146" t="str">
        <f>IF(COUNTIF('ENTRY '!EO2:EO201,"v")=0,"",(COUNTIF('ENTRY '!EO2:EO201,"v")))</f>
        <v/>
      </c>
      <c r="EB12" s="146" t="str">
        <f>IF(COUNTIF('ENTRY '!EP2:EP201,"v")=0,"",(COUNTIF('ENTRY '!EP2:EP201,"v")))</f>
        <v/>
      </c>
      <c r="EC12" s="146" t="str">
        <f>IF(COUNTIF('ENTRY '!EQ2:EQ201,"v")=0,"",(COUNTIF('ENTRY '!EQ2:EQ201,"v")))</f>
        <v/>
      </c>
      <c r="ED12" s="146" t="str">
        <f>IF(COUNTIF('ENTRY '!ER2:ER201,"v")=0,"",(COUNTIF('ENTRY '!ER2:ER201,"v")))</f>
        <v/>
      </c>
      <c r="EE12" s="146" t="str">
        <f>IF(COUNTIF('ENTRY '!ES2:ES201,"v")=0,"",(COUNTIF('ENTRY '!ES2:ES201,"v")))</f>
        <v/>
      </c>
      <c r="EF12" s="146" t="str">
        <f>IF(COUNTIF('ENTRY '!ET2:ET201,"v")=0,"",(COUNTIF('ENTRY '!ET2:ET201,"v")))</f>
        <v/>
      </c>
      <c r="EG12" s="146" t="str">
        <f>IF(COUNTIF('ENTRY '!EU2:EU201,"v")=0,"",(COUNTIF('ENTRY '!EU2:EU201,"v")))</f>
        <v/>
      </c>
      <c r="EH12" s="146" t="str">
        <f>IF(COUNTIF('ENTRY '!EV2:EV201,"v")=0,"",(COUNTIF('ENTRY '!EV2:EV201,"v")))</f>
        <v/>
      </c>
      <c r="EI12" s="146" t="str">
        <f>IF(COUNTIF('ENTRY '!EW2:EW201,"v")=0,"",(COUNTIF('ENTRY '!EW2:EW201,"v")))</f>
        <v/>
      </c>
      <c r="EJ12" s="146" t="str">
        <f>IF(COUNTIF('ENTRY '!EX2:EX201,"v")=0,"",(COUNTIF('ENTRY '!EX2:EX201,"v")))</f>
        <v/>
      </c>
      <c r="EK12" s="146" t="str">
        <f>IF(COUNTIF('ENTRY '!EY2:EY201,"v")=0,"",(COUNTIF('ENTRY '!EY2:EY201,"v")))</f>
        <v/>
      </c>
      <c r="EL12" s="146" t="str">
        <f>IF(COUNTIF('ENTRY '!EZ2:EZ201,"v")=0,"",(COUNTIF('ENTRY '!EZ2:EZ201,"v")))</f>
        <v/>
      </c>
      <c r="EM12" s="146" t="str">
        <f>IF(COUNTIF('ENTRY '!FA2:FA201,"v")=0,"",(COUNTIF('ENTRY '!FA2:FA201,"v")))</f>
        <v/>
      </c>
      <c r="EN12" s="146" t="str">
        <f>IF(COUNTIF('ENTRY '!FB2:FB201,"v")=0,"",(COUNTIF('ENTRY '!FB2:FB201,"v")))</f>
        <v/>
      </c>
      <c r="EO12" s="146" t="str">
        <f>IF(COUNTIF('ENTRY '!FC2:FC201,"v")=0,"",(COUNTIF('ENTRY '!FC2:FC201,"v")))</f>
        <v/>
      </c>
      <c r="EP12" s="146" t="str">
        <f>IF(COUNTIF('ENTRY '!FD2:FD201,"v")=0,"",(COUNTIF('ENTRY '!FD2:FD201,"v")))</f>
        <v/>
      </c>
      <c r="EQ12" s="146" t="str">
        <f>IF(COUNTIF('ENTRY '!FE2:FE201,"v")=0,"",(COUNTIF('ENTRY '!FE2:FE201,"v")))</f>
        <v/>
      </c>
      <c r="ER12" s="146" t="str">
        <f>IF(COUNTIF('ENTRY '!FF2:FF201,"v")=0,"",(COUNTIF('ENTRY '!FF2:FF201,"v")))</f>
        <v/>
      </c>
      <c r="ES12" s="146" t="str">
        <f>IF(COUNTIF('ENTRY '!FG2:FG201,"v")=0,"",(COUNTIF('ENTRY '!FG2:FG201,"v")))</f>
        <v/>
      </c>
      <c r="ET12" s="146" t="str">
        <f>IF(COUNTIF('ENTRY '!FH2:FH201,"v")=0,"",(COUNTIF('ENTRY '!FH2:FH201,"v")))</f>
        <v/>
      </c>
      <c r="EU12" s="146" t="str">
        <f>IF(COUNTIF('ENTRY '!FI2:FI201,"v")=0,"",(COUNTIF('ENTRY '!FI2:FI201,"v")))</f>
        <v/>
      </c>
      <c r="EV12" s="146" t="str">
        <f>IF(COUNTIF('ENTRY '!FJ2:FJ201,"v")=0,"",(COUNTIF('ENTRY '!FJ2:FJ201,"v")))</f>
        <v/>
      </c>
      <c r="EW12" s="146" t="str">
        <f>IF(COUNTIF('ENTRY '!FK2:FK201,"v")=0,"",(COUNTIF('ENTRY '!FK2:FK201,"v")))</f>
        <v/>
      </c>
      <c r="EX12" s="146" t="str">
        <f>IF(COUNTIF('ENTRY '!FL2:FL201,"v")=0,"",(COUNTIF('ENTRY '!FL2:FL201,"v")))</f>
        <v/>
      </c>
      <c r="EY12" s="146" t="str">
        <f>IF(COUNTIF('ENTRY '!FM2:FM201,"v")=0,"",(COUNTIF('ENTRY '!FM2:FM201,"v")))</f>
        <v/>
      </c>
    </row>
    <row r="13" spans="1:156" s="147" customFormat="1">
      <c r="B13" s="148" t="s">
        <v>36</v>
      </c>
      <c r="C13" s="149"/>
      <c r="D13" s="130" t="str">
        <f t="shared" ref="D13:AI13" si="16">IF((OR(D11&lt;&gt;"",D12&lt;&gt;"")),"present","")</f>
        <v/>
      </c>
      <c r="E13" s="130" t="str">
        <f t="shared" si="16"/>
        <v>present</v>
      </c>
      <c r="F13" s="130" t="str">
        <f t="shared" si="16"/>
        <v/>
      </c>
      <c r="G13" s="130" t="str">
        <f t="shared" si="16"/>
        <v/>
      </c>
      <c r="H13" s="130" t="str">
        <f t="shared" si="16"/>
        <v/>
      </c>
      <c r="I13" s="130" t="str">
        <f t="shared" si="16"/>
        <v/>
      </c>
      <c r="J13" s="130" t="str">
        <f t="shared" si="16"/>
        <v/>
      </c>
      <c r="K13" s="130" t="str">
        <f t="shared" si="16"/>
        <v/>
      </c>
      <c r="L13" s="130" t="str">
        <f t="shared" si="16"/>
        <v/>
      </c>
      <c r="M13" s="130" t="str">
        <f t="shared" si="16"/>
        <v/>
      </c>
      <c r="N13" s="130" t="str">
        <f t="shared" si="16"/>
        <v/>
      </c>
      <c r="O13" s="130" t="str">
        <f t="shared" si="16"/>
        <v/>
      </c>
      <c r="P13" s="130" t="str">
        <f t="shared" si="16"/>
        <v/>
      </c>
      <c r="Q13" s="130" t="str">
        <f t="shared" si="16"/>
        <v>present</v>
      </c>
      <c r="R13" s="130" t="str">
        <f t="shared" si="16"/>
        <v/>
      </c>
      <c r="S13" s="130" t="str">
        <f t="shared" si="16"/>
        <v>present</v>
      </c>
      <c r="T13" s="130" t="str">
        <f t="shared" si="16"/>
        <v/>
      </c>
      <c r="U13" s="130" t="str">
        <f t="shared" si="16"/>
        <v/>
      </c>
      <c r="V13" s="130" t="str">
        <f t="shared" si="16"/>
        <v/>
      </c>
      <c r="W13" s="130" t="str">
        <f t="shared" si="16"/>
        <v/>
      </c>
      <c r="X13" s="130" t="str">
        <f t="shared" si="16"/>
        <v/>
      </c>
      <c r="Y13" s="130" t="str">
        <f t="shared" si="16"/>
        <v>present</v>
      </c>
      <c r="Z13" s="130" t="str">
        <f t="shared" si="16"/>
        <v/>
      </c>
      <c r="AA13" s="130" t="str">
        <f t="shared" si="16"/>
        <v/>
      </c>
      <c r="AB13" s="130" t="str">
        <f t="shared" si="16"/>
        <v/>
      </c>
      <c r="AC13" s="130" t="str">
        <f t="shared" si="16"/>
        <v>present</v>
      </c>
      <c r="AD13" s="130" t="str">
        <f t="shared" si="16"/>
        <v/>
      </c>
      <c r="AE13" s="130" t="str">
        <f t="shared" si="16"/>
        <v/>
      </c>
      <c r="AF13" s="130" t="str">
        <f t="shared" si="16"/>
        <v/>
      </c>
      <c r="AG13" s="130" t="str">
        <f t="shared" si="16"/>
        <v/>
      </c>
      <c r="AH13" s="130" t="str">
        <f t="shared" si="16"/>
        <v/>
      </c>
      <c r="AI13" s="130" t="str">
        <f t="shared" si="16"/>
        <v>present</v>
      </c>
      <c r="AJ13" s="130" t="str">
        <f t="shared" ref="AJ13:BO13" si="17">IF((OR(AJ11&lt;&gt;"",AJ12&lt;&gt;"")),"present","")</f>
        <v/>
      </c>
      <c r="AK13" s="130" t="str">
        <f t="shared" si="17"/>
        <v/>
      </c>
      <c r="AL13" s="130" t="str">
        <f t="shared" si="17"/>
        <v/>
      </c>
      <c r="AM13" s="130" t="str">
        <f t="shared" si="17"/>
        <v/>
      </c>
      <c r="AN13" s="130" t="str">
        <f t="shared" si="17"/>
        <v/>
      </c>
      <c r="AO13" s="130" t="str">
        <f t="shared" si="17"/>
        <v/>
      </c>
      <c r="AP13" s="130" t="str">
        <f t="shared" si="17"/>
        <v/>
      </c>
      <c r="AQ13" s="130" t="str">
        <f t="shared" si="17"/>
        <v/>
      </c>
      <c r="AR13" s="130" t="str">
        <f t="shared" si="17"/>
        <v/>
      </c>
      <c r="AS13" s="130" t="str">
        <f t="shared" si="17"/>
        <v>present</v>
      </c>
      <c r="AT13" s="130" t="str">
        <f t="shared" si="17"/>
        <v/>
      </c>
      <c r="AU13" s="130" t="str">
        <f t="shared" si="17"/>
        <v/>
      </c>
      <c r="AV13" s="130" t="str">
        <f t="shared" si="17"/>
        <v/>
      </c>
      <c r="AW13" s="130" t="str">
        <f t="shared" si="17"/>
        <v/>
      </c>
      <c r="AX13" s="130" t="str">
        <f t="shared" si="17"/>
        <v/>
      </c>
      <c r="AY13" s="130" t="str">
        <f t="shared" si="17"/>
        <v/>
      </c>
      <c r="AZ13" s="130" t="str">
        <f t="shared" si="17"/>
        <v/>
      </c>
      <c r="BA13" s="130" t="str">
        <f t="shared" si="17"/>
        <v>present</v>
      </c>
      <c r="BB13" s="130" t="str">
        <f t="shared" si="17"/>
        <v/>
      </c>
      <c r="BC13" s="130" t="str">
        <f t="shared" si="17"/>
        <v/>
      </c>
      <c r="BD13" s="130" t="str">
        <f t="shared" si="17"/>
        <v>present</v>
      </c>
      <c r="BE13" s="130" t="str">
        <f t="shared" si="17"/>
        <v/>
      </c>
      <c r="BF13" s="130" t="str">
        <f t="shared" si="17"/>
        <v/>
      </c>
      <c r="BG13" s="130" t="str">
        <f t="shared" si="17"/>
        <v/>
      </c>
      <c r="BH13" s="130" t="str">
        <f t="shared" si="17"/>
        <v/>
      </c>
      <c r="BI13" s="130" t="str">
        <f t="shared" si="17"/>
        <v>present</v>
      </c>
      <c r="BJ13" s="130" t="str">
        <f t="shared" si="17"/>
        <v/>
      </c>
      <c r="BK13" s="130" t="str">
        <f t="shared" si="17"/>
        <v/>
      </c>
      <c r="BL13" s="130" t="str">
        <f t="shared" si="17"/>
        <v/>
      </c>
      <c r="BM13" s="130" t="str">
        <f t="shared" si="17"/>
        <v/>
      </c>
      <c r="BN13" s="130" t="str">
        <f t="shared" si="17"/>
        <v/>
      </c>
      <c r="BO13" s="130" t="str">
        <f t="shared" si="17"/>
        <v/>
      </c>
      <c r="BP13" s="130" t="str">
        <f t="shared" ref="BP13:CU13" si="18">IF((OR(BP11&lt;&gt;"",BP12&lt;&gt;"")),"present","")</f>
        <v/>
      </c>
      <c r="BQ13" s="130" t="str">
        <f t="shared" si="18"/>
        <v/>
      </c>
      <c r="BR13" s="130" t="str">
        <f t="shared" si="18"/>
        <v/>
      </c>
      <c r="BS13" s="130" t="str">
        <f t="shared" si="18"/>
        <v/>
      </c>
      <c r="BT13" s="130" t="str">
        <f t="shared" si="18"/>
        <v/>
      </c>
      <c r="BU13" s="130" t="str">
        <f t="shared" si="18"/>
        <v/>
      </c>
      <c r="BV13" s="130" t="str">
        <f t="shared" si="18"/>
        <v/>
      </c>
      <c r="BW13" s="130" t="str">
        <f t="shared" si="18"/>
        <v/>
      </c>
      <c r="BX13" s="130" t="str">
        <f t="shared" si="18"/>
        <v/>
      </c>
      <c r="BY13" s="130" t="str">
        <f t="shared" si="18"/>
        <v/>
      </c>
      <c r="BZ13" s="130" t="str">
        <f t="shared" si="18"/>
        <v/>
      </c>
      <c r="CA13" s="130" t="str">
        <f t="shared" si="18"/>
        <v/>
      </c>
      <c r="CB13" s="130" t="str">
        <f t="shared" si="18"/>
        <v/>
      </c>
      <c r="CC13" s="130" t="str">
        <f t="shared" si="18"/>
        <v/>
      </c>
      <c r="CD13" s="130" t="str">
        <f t="shared" si="18"/>
        <v/>
      </c>
      <c r="CE13" s="130" t="str">
        <f t="shared" si="18"/>
        <v/>
      </c>
      <c r="CF13" s="130" t="str">
        <f t="shared" si="18"/>
        <v/>
      </c>
      <c r="CG13" s="130" t="str">
        <f t="shared" si="18"/>
        <v/>
      </c>
      <c r="CH13" s="130" t="str">
        <f t="shared" si="18"/>
        <v/>
      </c>
      <c r="CI13" s="130" t="str">
        <f t="shared" si="18"/>
        <v/>
      </c>
      <c r="CJ13" s="130" t="str">
        <f t="shared" si="18"/>
        <v/>
      </c>
      <c r="CK13" s="130" t="str">
        <f t="shared" si="18"/>
        <v>present</v>
      </c>
      <c r="CL13" s="130" t="str">
        <f t="shared" si="18"/>
        <v/>
      </c>
      <c r="CM13" s="130" t="str">
        <f t="shared" si="18"/>
        <v/>
      </c>
      <c r="CN13" s="130" t="str">
        <f t="shared" si="18"/>
        <v/>
      </c>
      <c r="CO13" s="130" t="str">
        <f t="shared" si="18"/>
        <v/>
      </c>
      <c r="CP13" s="130" t="str">
        <f t="shared" si="18"/>
        <v/>
      </c>
      <c r="CQ13" s="130" t="str">
        <f t="shared" si="18"/>
        <v/>
      </c>
      <c r="CR13" s="130" t="str">
        <f t="shared" si="18"/>
        <v/>
      </c>
      <c r="CS13" s="130" t="str">
        <f t="shared" si="18"/>
        <v/>
      </c>
      <c r="CT13" s="130" t="str">
        <f t="shared" si="18"/>
        <v/>
      </c>
      <c r="CU13" s="130" t="str">
        <f t="shared" si="18"/>
        <v/>
      </c>
      <c r="CV13" s="130" t="str">
        <f t="shared" ref="CV13:EA13" si="19">IF((OR(CV11&lt;&gt;"",CV12&lt;&gt;"")),"present","")</f>
        <v/>
      </c>
      <c r="CW13" s="130" t="str">
        <f t="shared" si="19"/>
        <v/>
      </c>
      <c r="CX13" s="130" t="str">
        <f t="shared" si="19"/>
        <v/>
      </c>
      <c r="CY13" s="130" t="str">
        <f t="shared" si="19"/>
        <v/>
      </c>
      <c r="CZ13" s="130" t="str">
        <f t="shared" si="19"/>
        <v/>
      </c>
      <c r="DA13" s="130" t="str">
        <f t="shared" si="19"/>
        <v/>
      </c>
      <c r="DB13" s="130" t="str">
        <f t="shared" si="19"/>
        <v/>
      </c>
      <c r="DC13" s="130" t="str">
        <f t="shared" si="19"/>
        <v/>
      </c>
      <c r="DD13" s="130" t="str">
        <f t="shared" si="19"/>
        <v/>
      </c>
      <c r="DE13" s="130" t="str">
        <f t="shared" si="19"/>
        <v/>
      </c>
      <c r="DF13" s="130" t="str">
        <f t="shared" si="19"/>
        <v/>
      </c>
      <c r="DG13" s="130" t="str">
        <f t="shared" si="19"/>
        <v/>
      </c>
      <c r="DH13" s="130" t="str">
        <f t="shared" si="19"/>
        <v/>
      </c>
      <c r="DI13" s="130" t="str">
        <f t="shared" si="19"/>
        <v/>
      </c>
      <c r="DJ13" s="130" t="str">
        <f t="shared" si="19"/>
        <v/>
      </c>
      <c r="DK13" s="130" t="str">
        <f t="shared" si="19"/>
        <v/>
      </c>
      <c r="DL13" s="130" t="str">
        <f t="shared" si="19"/>
        <v/>
      </c>
      <c r="DM13" s="130" t="str">
        <f t="shared" si="19"/>
        <v/>
      </c>
      <c r="DN13" s="130" t="str">
        <f t="shared" si="19"/>
        <v/>
      </c>
      <c r="DO13" s="130" t="str">
        <f t="shared" si="19"/>
        <v/>
      </c>
      <c r="DP13" s="130" t="str">
        <f t="shared" si="19"/>
        <v/>
      </c>
      <c r="DQ13" s="130" t="str">
        <f t="shared" si="19"/>
        <v/>
      </c>
      <c r="DR13" s="130" t="str">
        <f t="shared" si="19"/>
        <v/>
      </c>
      <c r="DS13" s="130" t="str">
        <f t="shared" si="19"/>
        <v/>
      </c>
      <c r="DT13" s="130" t="str">
        <f t="shared" si="19"/>
        <v/>
      </c>
      <c r="DU13" s="130" t="str">
        <f t="shared" si="19"/>
        <v/>
      </c>
      <c r="DV13" s="130" t="str">
        <f t="shared" si="19"/>
        <v/>
      </c>
      <c r="DW13" s="130" t="str">
        <f t="shared" si="19"/>
        <v/>
      </c>
      <c r="DX13" s="130" t="str">
        <f t="shared" si="19"/>
        <v/>
      </c>
      <c r="DY13" s="130" t="str">
        <f t="shared" si="19"/>
        <v/>
      </c>
      <c r="DZ13" s="130" t="str">
        <f t="shared" si="19"/>
        <v/>
      </c>
      <c r="EA13" s="130" t="str">
        <f t="shared" si="19"/>
        <v/>
      </c>
      <c r="EB13" s="130" t="str">
        <f t="shared" ref="EB13:EY13" si="20">IF((OR(EB11&lt;&gt;"",EB12&lt;&gt;"")),"present","")</f>
        <v/>
      </c>
      <c r="EC13" s="130" t="str">
        <f t="shared" si="20"/>
        <v/>
      </c>
      <c r="ED13" s="130" t="str">
        <f t="shared" si="20"/>
        <v/>
      </c>
      <c r="EE13" s="130" t="str">
        <f t="shared" si="20"/>
        <v/>
      </c>
      <c r="EF13" s="130" t="str">
        <f t="shared" si="20"/>
        <v/>
      </c>
      <c r="EG13" s="130" t="str">
        <f t="shared" si="20"/>
        <v/>
      </c>
      <c r="EH13" s="130" t="str">
        <f t="shared" si="20"/>
        <v/>
      </c>
      <c r="EI13" s="130" t="str">
        <f t="shared" si="20"/>
        <v/>
      </c>
      <c r="EJ13" s="130" t="str">
        <f t="shared" si="20"/>
        <v/>
      </c>
      <c r="EK13" s="130" t="str">
        <f t="shared" si="20"/>
        <v/>
      </c>
      <c r="EL13" s="130" t="str">
        <f t="shared" si="20"/>
        <v/>
      </c>
      <c r="EM13" s="130" t="str">
        <f t="shared" si="20"/>
        <v/>
      </c>
      <c r="EN13" s="130" t="str">
        <f t="shared" si="20"/>
        <v>present</v>
      </c>
      <c r="EO13" s="130" t="str">
        <f t="shared" si="20"/>
        <v/>
      </c>
      <c r="EP13" s="130" t="str">
        <f t="shared" si="20"/>
        <v/>
      </c>
      <c r="EQ13" s="130" t="str">
        <f t="shared" si="20"/>
        <v/>
      </c>
      <c r="ER13" s="130" t="str">
        <f t="shared" si="20"/>
        <v/>
      </c>
      <c r="ES13" s="130" t="str">
        <f t="shared" si="20"/>
        <v/>
      </c>
      <c r="ET13" s="130" t="str">
        <f t="shared" si="20"/>
        <v/>
      </c>
      <c r="EU13" s="130" t="str">
        <f t="shared" si="20"/>
        <v/>
      </c>
      <c r="EV13" s="130" t="str">
        <f t="shared" si="20"/>
        <v/>
      </c>
      <c r="EW13" s="130" t="str">
        <f t="shared" si="20"/>
        <v/>
      </c>
      <c r="EX13" s="130" t="str">
        <f t="shared" si="20"/>
        <v/>
      </c>
      <c r="EY13" s="130" t="str">
        <f t="shared" si="20"/>
        <v/>
      </c>
    </row>
    <row r="14" spans="1:156" s="139" customFormat="1">
      <c r="A14" s="137"/>
      <c r="B14" s="137" t="s">
        <v>2</v>
      </c>
      <c r="C14" s="138">
        <f>IF(SUM(D14:EY14)&gt;0,SUM(D14:EY14),"")</f>
        <v>0.13107702296891488</v>
      </c>
      <c r="D14" s="130" t="str">
        <f t="shared" ref="D14:AI14" si="21">IF(D8="","",(D8*D8)/10000)</f>
        <v/>
      </c>
      <c r="E14" s="130">
        <f t="shared" si="21"/>
        <v>2.6296566837107394E-2</v>
      </c>
      <c r="F14" s="130" t="str">
        <f t="shared" si="21"/>
        <v/>
      </c>
      <c r="G14" s="130" t="str">
        <f t="shared" si="21"/>
        <v/>
      </c>
      <c r="H14" s="130" t="str">
        <f t="shared" si="21"/>
        <v/>
      </c>
      <c r="I14" s="130" t="str">
        <f t="shared" si="21"/>
        <v/>
      </c>
      <c r="J14" s="130" t="str">
        <f t="shared" si="21"/>
        <v/>
      </c>
      <c r="K14" s="130" t="str">
        <f t="shared" si="21"/>
        <v/>
      </c>
      <c r="L14" s="130" t="str">
        <f t="shared" si="21"/>
        <v/>
      </c>
      <c r="M14" s="130" t="str">
        <f t="shared" si="21"/>
        <v/>
      </c>
      <c r="N14" s="130" t="str">
        <f t="shared" si="21"/>
        <v/>
      </c>
      <c r="O14" s="130" t="str">
        <f t="shared" si="21"/>
        <v/>
      </c>
      <c r="P14" s="130" t="str">
        <f t="shared" si="21"/>
        <v/>
      </c>
      <c r="Q14" s="130">
        <f t="shared" si="21"/>
        <v>3.5792549306062821E-2</v>
      </c>
      <c r="R14" s="130" t="str">
        <f t="shared" si="21"/>
        <v/>
      </c>
      <c r="S14" s="130">
        <f t="shared" si="21"/>
        <v>7.3046018991964928E-4</v>
      </c>
      <c r="T14" s="130" t="str">
        <f t="shared" si="21"/>
        <v/>
      </c>
      <c r="U14" s="130" t="str">
        <f t="shared" si="21"/>
        <v/>
      </c>
      <c r="V14" s="130" t="str">
        <f t="shared" si="21"/>
        <v/>
      </c>
      <c r="W14" s="130" t="str">
        <f t="shared" si="21"/>
        <v/>
      </c>
      <c r="X14" s="130" t="str">
        <f t="shared" si="21"/>
        <v/>
      </c>
      <c r="Y14" s="130">
        <f t="shared" si="21"/>
        <v>2.0290560831101373E-3</v>
      </c>
      <c r="Z14" s="130" t="str">
        <f t="shared" si="21"/>
        <v/>
      </c>
      <c r="AA14" s="130" t="str">
        <f t="shared" si="21"/>
        <v/>
      </c>
      <c r="AB14" s="130" t="str">
        <f t="shared" si="21"/>
        <v/>
      </c>
      <c r="AC14" s="130">
        <f t="shared" si="21"/>
        <v>7.3046018991964928E-4</v>
      </c>
      <c r="AD14" s="130" t="str">
        <f t="shared" si="21"/>
        <v/>
      </c>
      <c r="AE14" s="130" t="str">
        <f t="shared" si="21"/>
        <v/>
      </c>
      <c r="AF14" s="130" t="str">
        <f t="shared" si="21"/>
        <v/>
      </c>
      <c r="AG14" s="130" t="str">
        <f t="shared" si="21"/>
        <v/>
      </c>
      <c r="AH14" s="130" t="str">
        <f t="shared" si="21"/>
        <v/>
      </c>
      <c r="AI14" s="130">
        <f t="shared" si="21"/>
        <v>3.2464897329762196E-2</v>
      </c>
      <c r="AJ14" s="130" t="str">
        <f t="shared" ref="AJ14:BO14" si="22">IF(AJ8="","",(AJ8*AJ8)/10000)</f>
        <v/>
      </c>
      <c r="AK14" s="130" t="str">
        <f t="shared" si="22"/>
        <v/>
      </c>
      <c r="AL14" s="130" t="str">
        <f t="shared" si="22"/>
        <v/>
      </c>
      <c r="AM14" s="130" t="str">
        <f t="shared" si="22"/>
        <v/>
      </c>
      <c r="AN14" s="130" t="str">
        <f t="shared" si="22"/>
        <v/>
      </c>
      <c r="AO14" s="130" t="str">
        <f t="shared" si="22"/>
        <v/>
      </c>
      <c r="AP14" s="130" t="str">
        <f t="shared" si="22"/>
        <v/>
      </c>
      <c r="AQ14" s="130" t="str">
        <f t="shared" si="22"/>
        <v/>
      </c>
      <c r="AR14" s="130" t="str">
        <f t="shared" si="22"/>
        <v/>
      </c>
      <c r="AS14" s="130">
        <f t="shared" si="22"/>
        <v>9.8206314422530673E-3</v>
      </c>
      <c r="AT14" s="130" t="str">
        <f t="shared" si="22"/>
        <v/>
      </c>
      <c r="AU14" s="130" t="str">
        <f t="shared" si="22"/>
        <v/>
      </c>
      <c r="AV14" s="130" t="str">
        <f t="shared" si="22"/>
        <v/>
      </c>
      <c r="AW14" s="130" t="str">
        <f t="shared" si="22"/>
        <v/>
      </c>
      <c r="AX14" s="130" t="str">
        <f t="shared" si="22"/>
        <v/>
      </c>
      <c r="AY14" s="130" t="str">
        <f t="shared" si="22"/>
        <v/>
      </c>
      <c r="AZ14" s="130" t="str">
        <f t="shared" si="22"/>
        <v/>
      </c>
      <c r="BA14" s="130">
        <f t="shared" si="22"/>
        <v>8.1162243324405491E-3</v>
      </c>
      <c r="BB14" s="130" t="str">
        <f t="shared" si="22"/>
        <v/>
      </c>
      <c r="BC14" s="130" t="str">
        <f t="shared" si="22"/>
        <v/>
      </c>
      <c r="BD14" s="130">
        <f t="shared" si="22"/>
        <v>9.8206314422530673E-3</v>
      </c>
      <c r="BE14" s="130" t="str">
        <f t="shared" si="22"/>
        <v/>
      </c>
      <c r="BF14" s="130" t="str">
        <f t="shared" si="22"/>
        <v/>
      </c>
      <c r="BG14" s="130" t="str">
        <f t="shared" si="22"/>
        <v/>
      </c>
      <c r="BH14" s="130" t="str">
        <f t="shared" si="22"/>
        <v/>
      </c>
      <c r="BI14" s="130">
        <f t="shared" si="22"/>
        <v>5.1943835727619528E-3</v>
      </c>
      <c r="BJ14" s="130" t="str">
        <f t="shared" si="22"/>
        <v/>
      </c>
      <c r="BK14" s="130" t="str">
        <f t="shared" si="22"/>
        <v/>
      </c>
      <c r="BL14" s="130" t="str">
        <f t="shared" si="22"/>
        <v/>
      </c>
      <c r="BM14" s="130" t="str">
        <f t="shared" si="22"/>
        <v/>
      </c>
      <c r="BN14" s="130" t="str">
        <f t="shared" si="22"/>
        <v/>
      </c>
      <c r="BO14" s="130" t="str">
        <f t="shared" si="22"/>
        <v/>
      </c>
      <c r="BP14" s="130" t="str">
        <f t="shared" ref="BP14:CU14" si="23">IF(BP8="","",(BP8*BP8)/10000)</f>
        <v/>
      </c>
      <c r="BQ14" s="130" t="str">
        <f t="shared" si="23"/>
        <v/>
      </c>
      <c r="BR14" s="130" t="str">
        <f t="shared" si="23"/>
        <v/>
      </c>
      <c r="BS14" s="130" t="str">
        <f t="shared" si="23"/>
        <v/>
      </c>
      <c r="BT14" s="130" t="str">
        <f t="shared" si="23"/>
        <v/>
      </c>
      <c r="BU14" s="130" t="str">
        <f t="shared" si="23"/>
        <v/>
      </c>
      <c r="BV14" s="130" t="str">
        <f t="shared" si="23"/>
        <v/>
      </c>
      <c r="BW14" s="130" t="str">
        <f t="shared" si="23"/>
        <v/>
      </c>
      <c r="BX14" s="130" t="str">
        <f t="shared" si="23"/>
        <v/>
      </c>
      <c r="BY14" s="130" t="str">
        <f t="shared" si="23"/>
        <v/>
      </c>
      <c r="BZ14" s="130" t="str">
        <f t="shared" si="23"/>
        <v/>
      </c>
      <c r="CA14" s="130" t="str">
        <f t="shared" si="23"/>
        <v/>
      </c>
      <c r="CB14" s="130" t="str">
        <f t="shared" si="23"/>
        <v/>
      </c>
      <c r="CC14" s="130" t="str">
        <f t="shared" si="23"/>
        <v/>
      </c>
      <c r="CD14" s="130" t="str">
        <f t="shared" si="23"/>
        <v/>
      </c>
      <c r="CE14" s="130" t="str">
        <f t="shared" si="23"/>
        <v/>
      </c>
      <c r="CF14" s="130" t="str">
        <f t="shared" si="23"/>
        <v/>
      </c>
      <c r="CG14" s="130" t="str">
        <f t="shared" si="23"/>
        <v/>
      </c>
      <c r="CH14" s="130" t="str">
        <f t="shared" si="23"/>
        <v/>
      </c>
      <c r="CI14" s="130" t="str">
        <f t="shared" si="23"/>
        <v/>
      </c>
      <c r="CJ14" s="130" t="str">
        <f t="shared" si="23"/>
        <v/>
      </c>
      <c r="CK14" s="130">
        <f t="shared" si="23"/>
        <v>8.1162243324405512E-5</v>
      </c>
      <c r="CL14" s="130" t="str">
        <f t="shared" si="23"/>
        <v/>
      </c>
      <c r="CM14" s="130" t="str">
        <f t="shared" si="23"/>
        <v/>
      </c>
      <c r="CN14" s="130" t="str">
        <f t="shared" si="23"/>
        <v/>
      </c>
      <c r="CO14" s="130" t="str">
        <f t="shared" si="23"/>
        <v/>
      </c>
      <c r="CP14" s="130" t="str">
        <f t="shared" si="23"/>
        <v/>
      </c>
      <c r="CQ14" s="130" t="str">
        <f t="shared" si="23"/>
        <v/>
      </c>
      <c r="CR14" s="130" t="str">
        <f t="shared" si="23"/>
        <v/>
      </c>
      <c r="CS14" s="130" t="str">
        <f t="shared" si="23"/>
        <v/>
      </c>
      <c r="CT14" s="130" t="str">
        <f t="shared" si="23"/>
        <v/>
      </c>
      <c r="CU14" s="130" t="str">
        <f t="shared" si="23"/>
        <v/>
      </c>
      <c r="CV14" s="130" t="str">
        <f t="shared" ref="CV14:EA14" si="24">IF(CV8="","",(CV8*CV8)/10000)</f>
        <v/>
      </c>
      <c r="CW14" s="130" t="str">
        <f t="shared" si="24"/>
        <v/>
      </c>
      <c r="CX14" s="130" t="str">
        <f t="shared" si="24"/>
        <v/>
      </c>
      <c r="CY14" s="130" t="str">
        <f t="shared" si="24"/>
        <v/>
      </c>
      <c r="CZ14" s="130" t="str">
        <f t="shared" si="24"/>
        <v/>
      </c>
      <c r="DA14" s="130" t="str">
        <f t="shared" si="24"/>
        <v/>
      </c>
      <c r="DB14" s="130" t="str">
        <f t="shared" si="24"/>
        <v/>
      </c>
      <c r="DC14" s="130" t="str">
        <f t="shared" si="24"/>
        <v/>
      </c>
      <c r="DD14" s="130" t="str">
        <f t="shared" si="24"/>
        <v/>
      </c>
      <c r="DE14" s="130" t="str">
        <f t="shared" si="24"/>
        <v/>
      </c>
      <c r="DF14" s="130" t="str">
        <f t="shared" si="24"/>
        <v/>
      </c>
      <c r="DG14" s="130" t="str">
        <f t="shared" si="24"/>
        <v/>
      </c>
      <c r="DH14" s="130" t="str">
        <f t="shared" si="24"/>
        <v/>
      </c>
      <c r="DI14" s="130" t="str">
        <f t="shared" si="24"/>
        <v/>
      </c>
      <c r="DJ14" s="130" t="str">
        <f t="shared" si="24"/>
        <v/>
      </c>
      <c r="DK14" s="130" t="str">
        <f t="shared" si="24"/>
        <v/>
      </c>
      <c r="DL14" s="130" t="str">
        <f t="shared" si="24"/>
        <v/>
      </c>
      <c r="DM14" s="130" t="str">
        <f t="shared" si="24"/>
        <v/>
      </c>
      <c r="DN14" s="130" t="str">
        <f t="shared" si="24"/>
        <v/>
      </c>
      <c r="DO14" s="130" t="str">
        <f t="shared" si="24"/>
        <v/>
      </c>
      <c r="DP14" s="130" t="str">
        <f t="shared" si="24"/>
        <v/>
      </c>
      <c r="DQ14" s="130" t="str">
        <f t="shared" si="24"/>
        <v/>
      </c>
      <c r="DR14" s="130" t="str">
        <f t="shared" si="24"/>
        <v/>
      </c>
      <c r="DS14" s="130" t="str">
        <f t="shared" si="24"/>
        <v/>
      </c>
      <c r="DT14" s="130" t="str">
        <f t="shared" si="24"/>
        <v/>
      </c>
      <c r="DU14" s="130" t="str">
        <f t="shared" si="24"/>
        <v/>
      </c>
      <c r="DV14" s="130" t="str">
        <f t="shared" si="24"/>
        <v/>
      </c>
      <c r="DW14" s="130" t="str">
        <f t="shared" si="24"/>
        <v/>
      </c>
      <c r="DX14" s="130" t="str">
        <f t="shared" si="24"/>
        <v/>
      </c>
      <c r="DY14" s="130" t="str">
        <f t="shared" si="24"/>
        <v/>
      </c>
      <c r="DZ14" s="130" t="str">
        <f t="shared" si="24"/>
        <v/>
      </c>
      <c r="EA14" s="130" t="str">
        <f t="shared" si="24"/>
        <v/>
      </c>
      <c r="EB14" s="130" t="str">
        <f t="shared" ref="EB14:EK14" si="25">IF(EB8="","",(EB8*EB8)/10000)</f>
        <v/>
      </c>
      <c r="EC14" s="130" t="str">
        <f t="shared" si="25"/>
        <v/>
      </c>
      <c r="ED14" s="130" t="str">
        <f t="shared" si="25"/>
        <v/>
      </c>
      <c r="EE14" s="130" t="str">
        <f t="shared" si="25"/>
        <v/>
      </c>
      <c r="EF14" s="130" t="str">
        <f t="shared" si="25"/>
        <v/>
      </c>
      <c r="EG14" s="130" t="str">
        <f t="shared" si="25"/>
        <v/>
      </c>
      <c r="EH14" s="130" t="str">
        <f t="shared" si="25"/>
        <v/>
      </c>
      <c r="EI14" s="130" t="str">
        <f t="shared" si="25"/>
        <v/>
      </c>
      <c r="EJ14" s="130" t="str">
        <f t="shared" si="25"/>
        <v/>
      </c>
      <c r="EK14" s="130" t="str">
        <f t="shared" si="25"/>
        <v/>
      </c>
      <c r="EL14" s="130"/>
      <c r="EM14" s="130"/>
      <c r="EN14" s="130"/>
      <c r="EO14" s="130"/>
      <c r="EP14" s="130"/>
      <c r="EQ14" s="130" t="str">
        <f t="shared" ref="EQ14:EY14" si="26">IF(EQ8="","",(EQ8*EQ8)/10000)</f>
        <v/>
      </c>
      <c r="ER14" s="130" t="str">
        <f t="shared" si="26"/>
        <v/>
      </c>
      <c r="ES14" s="130" t="str">
        <f t="shared" si="26"/>
        <v/>
      </c>
      <c r="ET14" s="130" t="str">
        <f t="shared" si="26"/>
        <v/>
      </c>
      <c r="EU14" s="130" t="str">
        <f t="shared" si="26"/>
        <v/>
      </c>
      <c r="EV14" s="130" t="str">
        <f t="shared" si="26"/>
        <v/>
      </c>
      <c r="EW14" s="130" t="str">
        <f t="shared" si="26"/>
        <v/>
      </c>
      <c r="EX14" s="130" t="str">
        <f t="shared" si="26"/>
        <v/>
      </c>
      <c r="EY14" s="130" t="str">
        <f t="shared" si="26"/>
        <v/>
      </c>
    </row>
    <row r="15" spans="1:156" s="150" customFormat="1">
      <c r="B15" s="151"/>
      <c r="C15" s="152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  <c r="V15" s="153"/>
      <c r="W15" s="153"/>
      <c r="X15" s="153"/>
      <c r="Y15" s="153"/>
      <c r="Z15" s="153"/>
      <c r="AA15" s="153"/>
      <c r="AB15" s="153"/>
      <c r="AC15" s="153"/>
      <c r="AD15" s="153"/>
      <c r="AE15" s="153"/>
      <c r="AF15" s="153"/>
      <c r="AG15" s="153"/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  <c r="BG15" s="153"/>
      <c r="BH15" s="153"/>
      <c r="BI15" s="153"/>
      <c r="BJ15" s="153"/>
      <c r="BK15" s="153"/>
      <c r="BL15" s="153"/>
      <c r="BM15" s="153"/>
      <c r="BN15" s="153"/>
      <c r="BO15" s="153"/>
      <c r="BP15" s="153"/>
      <c r="BQ15" s="153"/>
      <c r="BR15" s="153"/>
      <c r="BS15" s="153"/>
      <c r="BT15" s="153"/>
      <c r="BU15" s="153"/>
      <c r="BV15" s="153"/>
      <c r="BW15" s="153"/>
      <c r="BX15" s="153"/>
      <c r="BY15" s="153"/>
      <c r="BZ15" s="153"/>
      <c r="CA15" s="153"/>
      <c r="CB15" s="153"/>
      <c r="CC15" s="153"/>
      <c r="CD15" s="153"/>
      <c r="CE15" s="153"/>
      <c r="CF15" s="153"/>
      <c r="CG15" s="153"/>
      <c r="CH15" s="153"/>
      <c r="CI15" s="153"/>
      <c r="CJ15" s="153"/>
      <c r="CK15" s="153"/>
      <c r="CL15" s="153"/>
      <c r="CM15" s="153"/>
      <c r="CN15" s="153"/>
      <c r="CO15" s="153"/>
      <c r="CP15" s="153"/>
      <c r="CQ15" s="153"/>
      <c r="CR15" s="153"/>
      <c r="CS15" s="153"/>
      <c r="CT15" s="153"/>
      <c r="CU15" s="153"/>
      <c r="CV15" s="153"/>
      <c r="CW15" s="153"/>
      <c r="CX15" s="153"/>
      <c r="CY15" s="153"/>
      <c r="CZ15" s="153"/>
      <c r="DA15" s="153"/>
      <c r="DB15" s="153"/>
      <c r="DC15" s="153"/>
      <c r="DD15" s="153"/>
      <c r="DE15" s="153"/>
      <c r="DF15" s="153"/>
      <c r="DG15" s="153"/>
      <c r="DH15" s="153"/>
      <c r="DI15" s="153"/>
      <c r="DJ15" s="153"/>
      <c r="DK15" s="153"/>
      <c r="DL15" s="153"/>
      <c r="DM15" s="153"/>
      <c r="DN15" s="153"/>
      <c r="DO15" s="153"/>
      <c r="DP15" s="153"/>
      <c r="DQ15" s="153"/>
      <c r="DR15" s="153"/>
      <c r="DS15" s="153"/>
      <c r="DT15" s="153"/>
      <c r="DU15" s="153"/>
      <c r="DV15" s="153"/>
      <c r="DW15" s="153"/>
      <c r="DX15" s="153"/>
      <c r="DY15" s="153"/>
      <c r="DZ15" s="153"/>
      <c r="EA15" s="153"/>
      <c r="EB15" s="153"/>
      <c r="EC15" s="153"/>
      <c r="ED15" s="153"/>
      <c r="EE15" s="153"/>
      <c r="EF15" s="153"/>
      <c r="EG15" s="153"/>
      <c r="EH15" s="153"/>
      <c r="EI15" s="153"/>
      <c r="EJ15" s="153"/>
      <c r="EK15" s="153"/>
      <c r="EL15" s="153"/>
      <c r="EM15" s="153"/>
      <c r="EN15" s="153"/>
      <c r="EO15" s="153"/>
      <c r="EP15" s="153"/>
      <c r="EQ15" s="153"/>
      <c r="ER15" s="153"/>
      <c r="ES15" s="153"/>
      <c r="ET15" s="153"/>
      <c r="EU15" s="153"/>
      <c r="EV15" s="153"/>
      <c r="EW15" s="153"/>
    </row>
    <row r="16" spans="1:156" ht="18.75">
      <c r="B16" s="154" t="s">
        <v>24</v>
      </c>
      <c r="C16" s="155"/>
      <c r="D16" s="156"/>
      <c r="E16" s="153"/>
      <c r="F16" s="143"/>
      <c r="G16" s="143"/>
      <c r="H16" s="143"/>
      <c r="I16" s="143"/>
      <c r="J16" s="152"/>
      <c r="K16" s="152"/>
      <c r="L16" s="152"/>
      <c r="M16" s="152"/>
      <c r="N16" s="152"/>
      <c r="O16" s="143"/>
      <c r="P16" s="143"/>
      <c r="Q16" s="143"/>
      <c r="R16" s="143"/>
      <c r="S16" s="143"/>
      <c r="T16" s="143"/>
      <c r="U16" s="143"/>
      <c r="V16" s="143"/>
      <c r="W16" s="143"/>
      <c r="X16" s="143"/>
      <c r="Y16" s="143"/>
      <c r="Z16" s="143"/>
      <c r="AA16" s="143"/>
      <c r="AB16" s="143"/>
      <c r="AC16" s="143"/>
      <c r="AD16" s="143"/>
      <c r="AE16" s="143"/>
      <c r="AF16" s="143"/>
      <c r="AG16" s="143"/>
      <c r="AH16" s="143"/>
      <c r="AI16" s="143"/>
      <c r="AJ16" s="143"/>
      <c r="AK16" s="143"/>
      <c r="AL16" s="143"/>
      <c r="AM16" s="143"/>
      <c r="AN16" s="143"/>
      <c r="AO16" s="143"/>
      <c r="AP16" s="143"/>
      <c r="AQ16" s="143"/>
      <c r="AR16" s="143"/>
      <c r="AS16" s="143"/>
      <c r="AT16" s="143"/>
      <c r="AU16" s="143"/>
      <c r="AV16" s="143"/>
      <c r="AW16" s="143"/>
      <c r="AX16" s="143"/>
      <c r="AY16" s="143"/>
      <c r="AZ16" s="143"/>
      <c r="BA16" s="143"/>
      <c r="BB16" s="143"/>
      <c r="BC16" s="143"/>
      <c r="BD16" s="143"/>
      <c r="BE16" s="143"/>
      <c r="BF16" s="143"/>
      <c r="BG16" s="143"/>
      <c r="BH16" s="143"/>
      <c r="BI16" s="143"/>
      <c r="BJ16" s="143"/>
      <c r="BK16" s="143"/>
      <c r="BL16" s="143"/>
      <c r="BM16" s="143"/>
      <c r="BN16" s="143"/>
      <c r="BO16" s="143"/>
      <c r="BP16" s="143"/>
      <c r="BQ16" s="143"/>
      <c r="BR16" s="143"/>
      <c r="BS16" s="143"/>
      <c r="BT16" s="143"/>
      <c r="BU16" s="143"/>
      <c r="BV16" s="143"/>
      <c r="BW16" s="143"/>
      <c r="BX16" s="143"/>
      <c r="BY16" s="143"/>
      <c r="BZ16" s="143"/>
      <c r="CA16" s="143"/>
      <c r="CB16" s="143"/>
      <c r="CC16" s="143"/>
      <c r="CD16" s="143"/>
      <c r="CE16" s="143"/>
      <c r="CF16" s="143"/>
      <c r="CG16" s="143"/>
      <c r="CH16" s="143"/>
      <c r="CI16" s="143"/>
      <c r="CJ16" s="143"/>
      <c r="CK16" s="143"/>
      <c r="CL16" s="143"/>
      <c r="CM16" s="143"/>
      <c r="CN16" s="143"/>
      <c r="CO16" s="143"/>
      <c r="CP16" s="143"/>
      <c r="CQ16" s="143"/>
      <c r="CR16" s="143"/>
      <c r="CS16" s="143"/>
      <c r="CT16" s="143"/>
      <c r="CU16" s="143"/>
      <c r="CV16" s="143"/>
      <c r="CW16" s="143"/>
      <c r="CX16" s="143"/>
      <c r="CY16" s="143"/>
      <c r="CZ16" s="143"/>
      <c r="DA16" s="143"/>
      <c r="DB16" s="143"/>
      <c r="DC16" s="143"/>
      <c r="DD16" s="143"/>
      <c r="DE16" s="143"/>
      <c r="DF16" s="143"/>
      <c r="DG16" s="143"/>
      <c r="DH16" s="143"/>
      <c r="DI16" s="143"/>
      <c r="DJ16" s="143"/>
      <c r="DK16" s="143"/>
      <c r="DL16" s="143"/>
      <c r="DM16" s="143"/>
      <c r="DN16" s="143"/>
      <c r="DO16" s="143"/>
      <c r="DP16" s="143"/>
      <c r="DQ16" s="143"/>
      <c r="DR16" s="143"/>
      <c r="DS16" s="143"/>
      <c r="DT16" s="143"/>
      <c r="DU16" s="143"/>
      <c r="DV16" s="143"/>
      <c r="DW16" s="143"/>
      <c r="DX16" s="143"/>
      <c r="DY16" s="143"/>
      <c r="DZ16" s="143"/>
      <c r="EA16" s="143"/>
      <c r="EB16" s="143"/>
      <c r="EC16" s="143"/>
      <c r="ED16" s="143"/>
      <c r="EE16" s="143"/>
      <c r="EF16" s="143"/>
      <c r="EG16" s="143"/>
      <c r="EH16" s="143"/>
      <c r="EI16" s="143"/>
      <c r="EJ16" s="143"/>
      <c r="EK16" s="143"/>
      <c r="EL16" s="143"/>
      <c r="EM16" s="143"/>
      <c r="EN16" s="143"/>
      <c r="EO16" s="143"/>
      <c r="EP16" s="143"/>
      <c r="EQ16" s="143"/>
      <c r="ER16" s="143"/>
      <c r="ES16" s="143"/>
      <c r="ET16" s="143"/>
      <c r="EU16" s="143"/>
      <c r="EV16" s="143"/>
      <c r="EW16" s="143"/>
    </row>
    <row r="17" spans="2:153">
      <c r="B17" s="157" t="s">
        <v>324</v>
      </c>
      <c r="C17" s="158">
        <f>IF(SUM('ENTRY '!M2:M201)=0,"",COUNT('ENTRY '!M2:M201))</f>
        <v>200</v>
      </c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  <c r="S17" s="143"/>
      <c r="T17" s="143"/>
      <c r="U17" s="143"/>
      <c r="V17" s="143"/>
      <c r="W17" s="143"/>
      <c r="X17" s="143"/>
      <c r="Y17" s="143"/>
      <c r="Z17" s="143"/>
      <c r="AA17" s="143"/>
      <c r="AB17" s="143"/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3"/>
      <c r="AN17" s="143"/>
      <c r="AO17" s="143"/>
      <c r="AP17" s="143"/>
      <c r="AQ17" s="143"/>
      <c r="AR17" s="143"/>
      <c r="AS17" s="143"/>
      <c r="AT17" s="143"/>
      <c r="AU17" s="143"/>
      <c r="AV17" s="143"/>
      <c r="AW17" s="143"/>
      <c r="AX17" s="143"/>
      <c r="AY17" s="143"/>
      <c r="AZ17" s="143"/>
      <c r="BA17" s="143"/>
      <c r="BB17" s="143"/>
      <c r="BC17" s="143"/>
      <c r="BD17" s="143"/>
      <c r="BE17" s="143"/>
      <c r="BF17" s="143"/>
      <c r="BG17" s="143"/>
      <c r="BH17" s="143"/>
      <c r="BI17" s="143"/>
      <c r="BJ17" s="143"/>
      <c r="BK17" s="143"/>
      <c r="BL17" s="143"/>
      <c r="BM17" s="143"/>
      <c r="BN17" s="143"/>
      <c r="BO17" s="143"/>
      <c r="BP17" s="143"/>
      <c r="BQ17" s="143"/>
      <c r="BR17" s="143"/>
      <c r="BS17" s="143"/>
      <c r="BT17" s="143"/>
      <c r="BU17" s="143"/>
      <c r="BV17" s="143"/>
      <c r="BW17" s="143"/>
      <c r="BX17" s="143"/>
      <c r="BY17" s="143"/>
      <c r="BZ17" s="143"/>
      <c r="CA17" s="143"/>
      <c r="CB17" s="143"/>
      <c r="CC17" s="143"/>
      <c r="CD17" s="143"/>
      <c r="CE17" s="143"/>
      <c r="CF17" s="143"/>
      <c r="CG17" s="143"/>
      <c r="CH17" s="143"/>
      <c r="CI17" s="143"/>
      <c r="CJ17" s="143"/>
      <c r="CK17" s="143"/>
      <c r="CL17" s="143"/>
      <c r="CM17" s="143"/>
      <c r="CN17" s="143"/>
      <c r="CO17" s="143"/>
      <c r="CP17" s="143"/>
      <c r="CQ17" s="143"/>
      <c r="CR17" s="143"/>
      <c r="CS17" s="143"/>
      <c r="CT17" s="143"/>
      <c r="CU17" s="143"/>
      <c r="CV17" s="143"/>
      <c r="CW17" s="143"/>
      <c r="CX17" s="143"/>
      <c r="CY17" s="143"/>
      <c r="CZ17" s="143"/>
      <c r="DA17" s="143"/>
      <c r="DB17" s="143"/>
      <c r="DC17" s="143"/>
      <c r="DD17" s="143"/>
      <c r="DE17" s="143"/>
      <c r="DF17" s="143"/>
      <c r="DG17" s="143"/>
      <c r="DH17" s="143"/>
      <c r="DI17" s="143"/>
      <c r="DJ17" s="143"/>
      <c r="DK17" s="143"/>
      <c r="DL17" s="143"/>
      <c r="DM17" s="143"/>
      <c r="DN17" s="143"/>
      <c r="DO17" s="143"/>
      <c r="DP17" s="143"/>
      <c r="DQ17" s="143"/>
      <c r="DR17" s="143"/>
      <c r="DS17" s="143"/>
      <c r="DT17" s="143"/>
      <c r="DU17" s="143"/>
      <c r="DV17" s="143"/>
      <c r="DW17" s="143"/>
      <c r="DX17" s="143"/>
      <c r="DY17" s="143"/>
      <c r="DZ17" s="143"/>
      <c r="EA17" s="143"/>
      <c r="EB17" s="143"/>
      <c r="EC17" s="143"/>
      <c r="ED17" s="143"/>
      <c r="EE17" s="143"/>
      <c r="EF17" s="143"/>
      <c r="EG17" s="143"/>
      <c r="EH17" s="143"/>
      <c r="EI17" s="143"/>
      <c r="EJ17" s="143"/>
      <c r="EK17" s="143"/>
      <c r="EL17" s="143"/>
      <c r="EM17" s="143"/>
      <c r="EN17" s="143"/>
      <c r="EO17" s="143"/>
      <c r="EP17" s="143"/>
      <c r="EQ17" s="143"/>
      <c r="ER17" s="143"/>
      <c r="ES17" s="143"/>
      <c r="ET17" s="143"/>
      <c r="EU17" s="143"/>
      <c r="EV17" s="143"/>
      <c r="EW17" s="143"/>
    </row>
    <row r="18" spans="2:153">
      <c r="B18" s="141" t="s">
        <v>53</v>
      </c>
      <c r="C18" s="158">
        <f>IF(SUM('ENTRY '!G2:G201)=0,"",COUNT('ENTRY '!G2:G201))</f>
        <v>77</v>
      </c>
      <c r="D18" s="160"/>
      <c r="E18" s="160"/>
      <c r="F18" s="143"/>
      <c r="G18" s="143"/>
      <c r="H18" s="143"/>
      <c r="I18" s="143"/>
      <c r="J18" s="143"/>
      <c r="K18" s="143"/>
      <c r="L18" s="143"/>
      <c r="M18" s="143"/>
      <c r="N18" s="143"/>
      <c r="O18" s="143"/>
      <c r="P18" s="143"/>
      <c r="Q18" s="143"/>
      <c r="R18" s="143"/>
      <c r="S18" s="143"/>
      <c r="T18" s="143"/>
      <c r="U18" s="143"/>
      <c r="V18" s="143"/>
      <c r="W18" s="143"/>
      <c r="X18" s="143"/>
      <c r="Y18" s="143"/>
      <c r="Z18" s="143"/>
      <c r="AA18" s="143"/>
      <c r="AB18" s="143"/>
      <c r="AC18" s="143"/>
      <c r="AD18" s="143"/>
      <c r="AE18" s="143"/>
      <c r="AF18" s="143"/>
      <c r="AG18" s="143"/>
      <c r="AH18" s="143"/>
      <c r="AI18" s="143"/>
      <c r="AJ18" s="143"/>
      <c r="AK18" s="143"/>
      <c r="AL18" s="143"/>
      <c r="AM18" s="143"/>
      <c r="AN18" s="143"/>
      <c r="AO18" s="143"/>
      <c r="AP18" s="143"/>
      <c r="AQ18" s="143"/>
      <c r="AR18" s="143"/>
      <c r="AS18" s="143"/>
      <c r="AT18" s="143"/>
      <c r="AU18" s="143"/>
      <c r="AV18" s="143"/>
      <c r="AW18" s="143"/>
      <c r="AX18" s="143"/>
      <c r="AY18" s="143"/>
      <c r="AZ18" s="143"/>
      <c r="BA18" s="143"/>
      <c r="BB18" s="143"/>
      <c r="BC18" s="143"/>
      <c r="BD18" s="143"/>
      <c r="BE18" s="143"/>
      <c r="BF18" s="143"/>
      <c r="BG18" s="143"/>
      <c r="BH18" s="143"/>
      <c r="BI18" s="143"/>
      <c r="BJ18" s="143"/>
      <c r="BK18" s="143"/>
      <c r="BL18" s="143"/>
      <c r="BM18" s="143"/>
      <c r="BN18" s="143"/>
      <c r="BO18" s="143"/>
      <c r="BP18" s="143"/>
      <c r="BQ18" s="143"/>
      <c r="BR18" s="143"/>
      <c r="BS18" s="143"/>
      <c r="BT18" s="143"/>
      <c r="BU18" s="143"/>
      <c r="BV18" s="143"/>
      <c r="BW18" s="143"/>
      <c r="BX18" s="143"/>
      <c r="BY18" s="143"/>
      <c r="BZ18" s="143"/>
      <c r="CA18" s="143"/>
      <c r="CB18" s="143"/>
      <c r="CC18" s="143"/>
      <c r="CD18" s="143"/>
      <c r="CE18" s="143"/>
      <c r="CF18" s="143"/>
      <c r="CG18" s="143"/>
      <c r="CH18" s="143"/>
      <c r="CI18" s="143"/>
      <c r="CJ18" s="143"/>
      <c r="CK18" s="143"/>
      <c r="CL18" s="143"/>
      <c r="CM18" s="143"/>
      <c r="CN18" s="143"/>
      <c r="CO18" s="143"/>
      <c r="CP18" s="143"/>
      <c r="CQ18" s="143"/>
      <c r="CR18" s="143"/>
      <c r="CS18" s="143"/>
      <c r="CT18" s="143"/>
      <c r="CU18" s="143"/>
      <c r="CV18" s="143"/>
      <c r="CW18" s="143"/>
      <c r="CX18" s="143"/>
      <c r="CY18" s="143"/>
      <c r="CZ18" s="143"/>
      <c r="DA18" s="143"/>
      <c r="DB18" s="143"/>
      <c r="DC18" s="143"/>
      <c r="DD18" s="143"/>
      <c r="DE18" s="143"/>
      <c r="DF18" s="143"/>
      <c r="DG18" s="143"/>
      <c r="DH18" s="143"/>
      <c r="DI18" s="143"/>
      <c r="DJ18" s="143"/>
      <c r="DK18" s="143"/>
      <c r="DL18" s="143"/>
      <c r="DM18" s="143"/>
      <c r="DN18" s="143"/>
      <c r="DO18" s="143"/>
      <c r="DP18" s="143"/>
      <c r="DQ18" s="143"/>
      <c r="DR18" s="143"/>
      <c r="DS18" s="143"/>
      <c r="DT18" s="143"/>
      <c r="DU18" s="143"/>
      <c r="DV18" s="143"/>
      <c r="DW18" s="143"/>
      <c r="DX18" s="143"/>
      <c r="DY18" s="143"/>
      <c r="DZ18" s="143"/>
      <c r="EA18" s="143"/>
      <c r="EB18" s="143"/>
      <c r="EC18" s="143"/>
      <c r="ED18" s="143"/>
      <c r="EE18" s="143"/>
      <c r="EF18" s="143"/>
      <c r="EG18" s="143"/>
      <c r="EH18" s="143"/>
      <c r="EI18" s="143"/>
      <c r="EJ18" s="143"/>
      <c r="EK18" s="143"/>
      <c r="EL18" s="143"/>
      <c r="EM18" s="143"/>
      <c r="EN18" s="143"/>
      <c r="EO18" s="143"/>
      <c r="EP18" s="143"/>
      <c r="EQ18" s="143"/>
      <c r="ER18" s="143"/>
      <c r="ES18" s="143"/>
      <c r="ET18" s="143"/>
      <c r="EU18" s="143"/>
      <c r="EV18" s="143"/>
      <c r="EW18" s="143"/>
    </row>
    <row r="19" spans="2:153">
      <c r="B19" s="141" t="s">
        <v>54</v>
      </c>
      <c r="C19" s="158">
        <f>IF(SUM('ENTRY '!H2:H201)=0,"",SUM('ENTRY '!H2:H201))</f>
        <v>176</v>
      </c>
      <c r="F19" s="143"/>
      <c r="G19" s="143"/>
      <c r="H19" s="143"/>
      <c r="I19" s="143"/>
      <c r="J19" s="143"/>
      <c r="K19" s="143"/>
      <c r="L19" s="143"/>
      <c r="M19" s="143"/>
      <c r="N19" s="143"/>
      <c r="O19" s="143"/>
      <c r="P19" s="143"/>
      <c r="Q19" s="143"/>
      <c r="R19" s="143"/>
      <c r="S19" s="143"/>
      <c r="T19" s="143"/>
      <c r="U19" s="143"/>
      <c r="V19" s="143"/>
      <c r="W19" s="143"/>
      <c r="X19" s="143"/>
      <c r="Y19" s="143"/>
      <c r="Z19" s="143"/>
      <c r="AA19" s="143"/>
      <c r="AB19" s="143"/>
      <c r="AC19" s="143"/>
      <c r="AD19" s="143"/>
      <c r="AE19" s="143"/>
      <c r="AF19" s="143"/>
      <c r="AG19" s="143"/>
      <c r="AH19" s="143"/>
      <c r="AI19" s="143"/>
      <c r="AJ19" s="143"/>
      <c r="AK19" s="143"/>
      <c r="AL19" s="143"/>
      <c r="AM19" s="143"/>
      <c r="AN19" s="143"/>
      <c r="AO19" s="143"/>
      <c r="AP19" s="143"/>
      <c r="AQ19" s="143"/>
      <c r="AR19" s="143"/>
      <c r="AS19" s="143"/>
      <c r="AT19" s="143"/>
      <c r="AU19" s="143"/>
      <c r="AV19" s="143"/>
      <c r="AW19" s="143"/>
      <c r="AX19" s="143"/>
      <c r="AY19" s="143"/>
      <c r="AZ19" s="143"/>
      <c r="BA19" s="143"/>
      <c r="BB19" s="143"/>
      <c r="BC19" s="143"/>
      <c r="BD19" s="143"/>
      <c r="BE19" s="143"/>
      <c r="BF19" s="143"/>
      <c r="BG19" s="143"/>
      <c r="BH19" s="143"/>
      <c r="BI19" s="143"/>
      <c r="BJ19" s="143"/>
      <c r="BK19" s="143"/>
      <c r="BL19" s="143"/>
      <c r="BM19" s="143"/>
      <c r="BN19" s="143"/>
      <c r="BO19" s="143"/>
      <c r="BP19" s="143"/>
      <c r="BQ19" s="143"/>
      <c r="BR19" s="143"/>
      <c r="BS19" s="143"/>
      <c r="BT19" s="143"/>
      <c r="BU19" s="143"/>
      <c r="BV19" s="143"/>
      <c r="BW19" s="143"/>
      <c r="BX19" s="143"/>
      <c r="BY19" s="143"/>
      <c r="BZ19" s="143"/>
      <c r="CA19" s="143"/>
      <c r="CB19" s="143"/>
      <c r="CC19" s="143"/>
      <c r="CD19" s="143"/>
      <c r="CE19" s="143"/>
      <c r="CF19" s="143"/>
      <c r="CG19" s="143"/>
      <c r="CH19" s="143"/>
      <c r="CI19" s="143"/>
      <c r="CJ19" s="143"/>
      <c r="CK19" s="143"/>
      <c r="CL19" s="143"/>
      <c r="CM19" s="143"/>
      <c r="CN19" s="143"/>
      <c r="CO19" s="143"/>
      <c r="CP19" s="143"/>
      <c r="CQ19" s="143"/>
      <c r="CR19" s="143"/>
      <c r="CS19" s="143"/>
      <c r="CT19" s="143"/>
      <c r="CU19" s="143"/>
      <c r="CV19" s="143"/>
      <c r="CW19" s="143"/>
      <c r="CX19" s="143"/>
      <c r="CY19" s="143"/>
      <c r="CZ19" s="143"/>
      <c r="DA19" s="143"/>
      <c r="DB19" s="143"/>
      <c r="DC19" s="143"/>
      <c r="DD19" s="143"/>
      <c r="DE19" s="143"/>
      <c r="DF19" s="143"/>
      <c r="DG19" s="143"/>
      <c r="DH19" s="143"/>
      <c r="DI19" s="143"/>
      <c r="DJ19" s="143"/>
      <c r="DK19" s="143"/>
      <c r="DL19" s="143"/>
      <c r="DM19" s="143"/>
      <c r="DN19" s="143"/>
      <c r="DO19" s="143"/>
      <c r="DP19" s="143"/>
      <c r="DQ19" s="143"/>
      <c r="DR19" s="143"/>
      <c r="DS19" s="143"/>
      <c r="DT19" s="143"/>
      <c r="DU19" s="143"/>
      <c r="DV19" s="143"/>
      <c r="DW19" s="143"/>
      <c r="DX19" s="143"/>
      <c r="DY19" s="143"/>
      <c r="DZ19" s="143"/>
      <c r="EA19" s="143"/>
      <c r="EB19" s="143"/>
      <c r="EC19" s="143"/>
      <c r="ED19" s="143"/>
      <c r="EE19" s="143"/>
      <c r="EF19" s="143"/>
      <c r="EG19" s="143"/>
      <c r="EH19" s="143"/>
      <c r="EI19" s="143"/>
      <c r="EJ19" s="143"/>
      <c r="EK19" s="143"/>
      <c r="EL19" s="143"/>
      <c r="EM19" s="143"/>
      <c r="EN19" s="143"/>
      <c r="EO19" s="143"/>
      <c r="EP19" s="143"/>
      <c r="EQ19" s="143"/>
      <c r="ER19" s="143"/>
      <c r="ES19" s="143"/>
      <c r="ET19" s="143"/>
      <c r="EU19" s="143"/>
      <c r="EV19" s="143"/>
      <c r="EW19" s="143"/>
    </row>
    <row r="20" spans="2:153">
      <c r="B20" s="134" t="s">
        <v>20</v>
      </c>
      <c r="C20" s="128">
        <f>IF(C19="","",(C18/C19)*100)</f>
        <v>43.75</v>
      </c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Q20" s="143"/>
      <c r="R20" s="143"/>
      <c r="S20" s="143"/>
      <c r="T20" s="143"/>
      <c r="U20" s="143"/>
      <c r="V20" s="143"/>
      <c r="W20" s="143"/>
      <c r="X20" s="143"/>
      <c r="Y20" s="143"/>
      <c r="Z20" s="143"/>
      <c r="AA20" s="143"/>
      <c r="AB20" s="143"/>
      <c r="AC20" s="143"/>
      <c r="AD20" s="143"/>
      <c r="AE20" s="143"/>
      <c r="AF20" s="143"/>
      <c r="AG20" s="143"/>
      <c r="AH20" s="143"/>
      <c r="AI20" s="143"/>
      <c r="AJ20" s="143"/>
      <c r="AK20" s="143"/>
      <c r="AL20" s="143"/>
      <c r="AM20" s="143"/>
      <c r="AN20" s="143"/>
      <c r="AO20" s="143"/>
      <c r="AP20" s="143"/>
      <c r="AQ20" s="143"/>
      <c r="AR20" s="143"/>
      <c r="AS20" s="143"/>
      <c r="AT20" s="143"/>
      <c r="AU20" s="143"/>
      <c r="AV20" s="143"/>
      <c r="AW20" s="143"/>
      <c r="AX20" s="143"/>
      <c r="AY20" s="143"/>
      <c r="AZ20" s="143"/>
      <c r="BA20" s="143"/>
      <c r="BB20" s="143"/>
      <c r="BC20" s="143"/>
      <c r="BD20" s="143"/>
      <c r="BE20" s="143"/>
      <c r="BF20" s="143"/>
      <c r="BG20" s="143"/>
      <c r="BH20" s="143"/>
      <c r="BI20" s="143"/>
      <c r="BJ20" s="143"/>
      <c r="BK20" s="143"/>
      <c r="BL20" s="143"/>
      <c r="BM20" s="143"/>
      <c r="BN20" s="143"/>
      <c r="BO20" s="143"/>
      <c r="BP20" s="143"/>
      <c r="BQ20" s="143"/>
      <c r="BR20" s="143"/>
      <c r="BS20" s="143"/>
      <c r="BT20" s="143"/>
      <c r="BU20" s="143"/>
      <c r="BV20" s="143"/>
      <c r="BW20" s="143"/>
      <c r="BX20" s="143"/>
      <c r="BY20" s="143"/>
      <c r="BZ20" s="143"/>
      <c r="CA20" s="143"/>
      <c r="CB20" s="143"/>
      <c r="CC20" s="143"/>
      <c r="CD20" s="143"/>
      <c r="CE20" s="143"/>
      <c r="CF20" s="143"/>
      <c r="CG20" s="143"/>
      <c r="CH20" s="143"/>
      <c r="CI20" s="143"/>
      <c r="CJ20" s="143"/>
      <c r="CK20" s="143"/>
      <c r="CL20" s="143"/>
      <c r="CM20" s="143"/>
      <c r="CN20" s="143"/>
      <c r="CO20" s="143"/>
      <c r="CP20" s="143"/>
      <c r="CQ20" s="143"/>
      <c r="CR20" s="143"/>
      <c r="CS20" s="143"/>
      <c r="CT20" s="143"/>
      <c r="CU20" s="143"/>
      <c r="CV20" s="143"/>
      <c r="CW20" s="143"/>
      <c r="CX20" s="143"/>
      <c r="CY20" s="143"/>
      <c r="CZ20" s="143"/>
      <c r="DA20" s="143"/>
      <c r="DB20" s="143"/>
      <c r="DC20" s="143"/>
      <c r="DD20" s="143"/>
      <c r="DE20" s="143"/>
      <c r="DF20" s="143"/>
      <c r="DG20" s="143"/>
      <c r="DH20" s="143"/>
      <c r="DI20" s="143"/>
      <c r="DJ20" s="143"/>
      <c r="DK20" s="143"/>
      <c r="DL20" s="143"/>
      <c r="DM20" s="143"/>
      <c r="DN20" s="143"/>
      <c r="DO20" s="143"/>
      <c r="DP20" s="143"/>
      <c r="DQ20" s="143"/>
      <c r="DR20" s="143"/>
      <c r="DS20" s="143"/>
      <c r="DT20" s="143"/>
      <c r="DU20" s="143"/>
      <c r="DV20" s="143"/>
      <c r="DW20" s="143"/>
      <c r="DX20" s="143"/>
      <c r="DY20" s="143"/>
      <c r="DZ20" s="143"/>
      <c r="EA20" s="143"/>
      <c r="EB20" s="143"/>
      <c r="EC20" s="143"/>
      <c r="ED20" s="143"/>
      <c r="EE20" s="143"/>
      <c r="EF20" s="143"/>
      <c r="EG20" s="143"/>
      <c r="EH20" s="143"/>
      <c r="EI20" s="143"/>
      <c r="EJ20" s="143"/>
      <c r="EK20" s="143"/>
      <c r="EL20" s="143"/>
      <c r="EM20" s="143"/>
      <c r="EN20" s="143"/>
      <c r="EO20" s="143"/>
      <c r="EP20" s="143"/>
      <c r="EQ20" s="143"/>
      <c r="ER20" s="143"/>
      <c r="ES20" s="143"/>
      <c r="ET20" s="143"/>
      <c r="EU20" s="143"/>
      <c r="EV20" s="143"/>
      <c r="EW20" s="143"/>
    </row>
    <row r="21" spans="2:153">
      <c r="B21" s="141" t="s">
        <v>3</v>
      </c>
      <c r="C21" s="128">
        <f>IF(C14="","",(1-C14))</f>
        <v>0.86892297703108512</v>
      </c>
      <c r="F21" s="143"/>
      <c r="G21" s="143"/>
      <c r="H21" s="143"/>
      <c r="I21" s="143"/>
      <c r="J21" s="143"/>
      <c r="K21" s="143"/>
      <c r="L21" s="143"/>
      <c r="M21" s="143"/>
      <c r="N21" s="143"/>
      <c r="O21" s="143"/>
      <c r="P21" s="143"/>
      <c r="Q21" s="143"/>
      <c r="R21" s="143"/>
      <c r="S21" s="143"/>
      <c r="T21" s="143"/>
      <c r="U21" s="143"/>
      <c r="V21" s="143"/>
      <c r="W21" s="143"/>
      <c r="X21" s="143"/>
      <c r="Y21" s="143"/>
      <c r="Z21" s="143"/>
      <c r="AA21" s="143"/>
      <c r="AB21" s="143"/>
      <c r="AC21" s="143"/>
      <c r="AD21" s="143"/>
      <c r="AE21" s="143"/>
      <c r="AF21" s="143"/>
      <c r="AG21" s="143"/>
      <c r="AH21" s="143"/>
      <c r="AI21" s="143"/>
      <c r="AJ21" s="143"/>
      <c r="AK21" s="143"/>
      <c r="AL21" s="143"/>
      <c r="AM21" s="143"/>
      <c r="AN21" s="143"/>
      <c r="AO21" s="143"/>
      <c r="AP21" s="143"/>
      <c r="AQ21" s="143"/>
      <c r="AR21" s="143"/>
      <c r="AS21" s="143"/>
      <c r="AT21" s="143"/>
      <c r="AU21" s="143"/>
      <c r="AV21" s="143"/>
      <c r="AW21" s="143"/>
      <c r="AX21" s="143"/>
      <c r="AY21" s="143"/>
      <c r="AZ21" s="143"/>
      <c r="BA21" s="143"/>
      <c r="BB21" s="143"/>
      <c r="BC21" s="143"/>
      <c r="BD21" s="143"/>
      <c r="BE21" s="143"/>
      <c r="BF21" s="143"/>
      <c r="BG21" s="143"/>
      <c r="BH21" s="143"/>
      <c r="BI21" s="143"/>
      <c r="BJ21" s="143"/>
      <c r="BK21" s="143"/>
      <c r="BL21" s="143"/>
      <c r="BM21" s="143"/>
      <c r="BN21" s="143"/>
      <c r="BO21" s="143"/>
      <c r="BP21" s="143"/>
      <c r="BQ21" s="143"/>
      <c r="BR21" s="143"/>
      <c r="BS21" s="143"/>
      <c r="BT21" s="143"/>
      <c r="BU21" s="143"/>
      <c r="BV21" s="143"/>
      <c r="BW21" s="143"/>
      <c r="BX21" s="143"/>
      <c r="BY21" s="143"/>
      <c r="BZ21" s="143"/>
      <c r="CA21" s="143"/>
      <c r="CB21" s="143"/>
      <c r="CC21" s="143"/>
      <c r="CD21" s="143"/>
      <c r="CE21" s="143"/>
      <c r="CF21" s="143"/>
      <c r="CG21" s="143"/>
      <c r="CH21" s="143"/>
      <c r="CI21" s="143"/>
      <c r="CJ21" s="143"/>
      <c r="CK21" s="143"/>
      <c r="CL21" s="143"/>
      <c r="CM21" s="143"/>
      <c r="CN21" s="143"/>
      <c r="CO21" s="143"/>
      <c r="CP21" s="143"/>
      <c r="CQ21" s="143"/>
      <c r="CR21" s="143"/>
      <c r="CS21" s="143"/>
      <c r="CT21" s="143"/>
      <c r="CU21" s="143"/>
      <c r="CV21" s="143"/>
      <c r="CW21" s="143"/>
      <c r="CX21" s="143"/>
      <c r="CY21" s="143"/>
      <c r="CZ21" s="143"/>
      <c r="DA21" s="143"/>
      <c r="DB21" s="143"/>
      <c r="DC21" s="143"/>
      <c r="DD21" s="143"/>
      <c r="DE21" s="143"/>
      <c r="DF21" s="143"/>
      <c r="DG21" s="143"/>
      <c r="DH21" s="143"/>
      <c r="DI21" s="143"/>
      <c r="DJ21" s="143"/>
      <c r="DK21" s="143"/>
      <c r="DL21" s="143"/>
      <c r="DM21" s="143"/>
      <c r="DN21" s="143"/>
      <c r="DO21" s="143"/>
      <c r="DP21" s="143"/>
      <c r="DQ21" s="143"/>
      <c r="DR21" s="143"/>
      <c r="DS21" s="143"/>
      <c r="DT21" s="143"/>
      <c r="DU21" s="143"/>
      <c r="DV21" s="143"/>
      <c r="DW21" s="143"/>
      <c r="DX21" s="143"/>
      <c r="DY21" s="143"/>
      <c r="DZ21" s="143"/>
      <c r="EA21" s="143"/>
      <c r="EB21" s="143"/>
      <c r="EC21" s="143"/>
      <c r="ED21" s="143"/>
      <c r="EE21" s="143"/>
      <c r="EF21" s="143"/>
      <c r="EG21" s="143"/>
      <c r="EH21" s="143"/>
      <c r="EI21" s="143"/>
      <c r="EJ21" s="143"/>
      <c r="EK21" s="143"/>
      <c r="EL21" s="143"/>
      <c r="EM21" s="143"/>
      <c r="EN21" s="143"/>
      <c r="EO21" s="143"/>
      <c r="EP21" s="143"/>
      <c r="EQ21" s="143"/>
      <c r="ER21" s="143"/>
      <c r="ES21" s="143"/>
      <c r="ET21" s="143"/>
      <c r="EU21" s="143"/>
      <c r="EV21" s="143"/>
      <c r="EW21" s="143"/>
    </row>
    <row r="22" spans="2:153" ht="15" customHeight="1">
      <c r="B22" s="141" t="s">
        <v>482</v>
      </c>
      <c r="C22" s="128">
        <f>IF(SUM('ENTRY '!G2:G201)=0,"",MAX('ENTRY '!G2:G201))</f>
        <v>12.5</v>
      </c>
      <c r="F22" s="143"/>
      <c r="G22" s="143"/>
      <c r="H22" s="143"/>
      <c r="I22" s="143"/>
      <c r="J22" s="143"/>
      <c r="K22" s="143"/>
      <c r="L22" s="143"/>
      <c r="M22" s="143"/>
      <c r="N22" s="143"/>
      <c r="O22" s="143"/>
      <c r="P22" s="143"/>
      <c r="Q22" s="143"/>
      <c r="R22" s="143"/>
      <c r="S22" s="143"/>
      <c r="T22" s="143"/>
      <c r="U22" s="143"/>
      <c r="V22" s="143"/>
      <c r="W22" s="143"/>
      <c r="X22" s="143"/>
      <c r="Y22" s="143"/>
      <c r="Z22" s="143"/>
      <c r="AA22" s="143"/>
      <c r="AB22" s="143"/>
      <c r="AC22" s="143"/>
      <c r="AD22" s="143"/>
      <c r="AE22" s="143"/>
      <c r="AF22" s="143"/>
      <c r="AG22" s="143"/>
      <c r="AH22" s="143"/>
      <c r="AI22" s="143"/>
      <c r="AJ22" s="143"/>
      <c r="AK22" s="143"/>
      <c r="AL22" s="143"/>
      <c r="AM22" s="143"/>
      <c r="AN22" s="143"/>
      <c r="AO22" s="143"/>
      <c r="AP22" s="143"/>
      <c r="AQ22" s="143"/>
      <c r="AR22" s="143"/>
      <c r="AS22" s="143"/>
      <c r="AT22" s="143"/>
      <c r="AU22" s="143"/>
      <c r="AV22" s="143"/>
      <c r="AW22" s="143"/>
      <c r="AX22" s="143"/>
      <c r="AY22" s="143"/>
      <c r="AZ22" s="143"/>
      <c r="BA22" s="143"/>
      <c r="BB22" s="143"/>
      <c r="BC22" s="143"/>
      <c r="BD22" s="143"/>
      <c r="BE22" s="143"/>
      <c r="BF22" s="143"/>
      <c r="BG22" s="143"/>
      <c r="BH22" s="143"/>
      <c r="BI22" s="143"/>
      <c r="BJ22" s="143"/>
      <c r="BK22" s="143"/>
      <c r="BL22" s="143"/>
      <c r="BM22" s="143"/>
      <c r="BN22" s="143"/>
      <c r="BO22" s="143"/>
      <c r="BP22" s="143"/>
      <c r="BQ22" s="143"/>
      <c r="BR22" s="143"/>
      <c r="BS22" s="143"/>
      <c r="BT22" s="143"/>
      <c r="BU22" s="143"/>
      <c r="BV22" s="143"/>
      <c r="BW22" s="143"/>
      <c r="BX22" s="143"/>
      <c r="BY22" s="143"/>
      <c r="BZ22" s="143"/>
      <c r="CA22" s="143"/>
      <c r="CB22" s="143"/>
      <c r="CC22" s="143"/>
      <c r="CD22" s="143"/>
      <c r="CE22" s="143"/>
      <c r="CF22" s="143"/>
      <c r="CG22" s="143"/>
      <c r="CH22" s="143"/>
      <c r="CI22" s="143"/>
      <c r="CJ22" s="143"/>
      <c r="CK22" s="143"/>
      <c r="CL22" s="143"/>
      <c r="CM22" s="143"/>
      <c r="CN22" s="143"/>
      <c r="CO22" s="143"/>
      <c r="CP22" s="143"/>
      <c r="CQ22" s="143"/>
      <c r="CR22" s="143"/>
      <c r="CS22" s="143"/>
      <c r="CT22" s="143"/>
      <c r="CU22" s="143"/>
      <c r="CV22" s="143"/>
      <c r="CW22" s="143"/>
      <c r="CX22" s="143"/>
      <c r="CY22" s="143"/>
      <c r="CZ22" s="143"/>
      <c r="DA22" s="143"/>
      <c r="DB22" s="143"/>
      <c r="DC22" s="143"/>
      <c r="DD22" s="143"/>
      <c r="DE22" s="143"/>
      <c r="DF22" s="143"/>
      <c r="DG22" s="143"/>
      <c r="DH22" s="143"/>
      <c r="DI22" s="143"/>
      <c r="DJ22" s="143"/>
      <c r="DK22" s="143"/>
      <c r="DL22" s="143"/>
      <c r="DM22" s="143"/>
      <c r="DN22" s="143"/>
      <c r="DO22" s="143"/>
      <c r="DP22" s="143"/>
      <c r="DQ22" s="143"/>
      <c r="DR22" s="143"/>
      <c r="DS22" s="143"/>
      <c r="DT22" s="143"/>
      <c r="DU22" s="143"/>
      <c r="DV22" s="143"/>
      <c r="DW22" s="143"/>
      <c r="DX22" s="143"/>
      <c r="DY22" s="143"/>
      <c r="DZ22" s="143"/>
      <c r="EA22" s="143"/>
      <c r="EB22" s="143"/>
      <c r="EC22" s="143"/>
      <c r="ED22" s="143"/>
      <c r="EE22" s="143"/>
      <c r="EF22" s="143"/>
      <c r="EG22" s="143"/>
      <c r="EH22" s="143"/>
      <c r="EI22" s="143"/>
      <c r="EJ22" s="143"/>
      <c r="EK22" s="143"/>
      <c r="EL22" s="143"/>
      <c r="EM22" s="143"/>
      <c r="EN22" s="143"/>
      <c r="EO22" s="143"/>
      <c r="EP22" s="143"/>
      <c r="EQ22" s="143"/>
      <c r="ER22" s="143"/>
      <c r="ES22" s="143"/>
      <c r="ET22" s="143"/>
      <c r="EU22" s="143"/>
      <c r="EV22" s="143"/>
      <c r="EW22" s="143"/>
    </row>
    <row r="23" spans="2:153">
      <c r="B23" s="141" t="s">
        <v>55</v>
      </c>
      <c r="C23" s="161">
        <f>IF($C$17="","",COUNTIF('ENTRY '!O2:O201,"R"))</f>
        <v>0</v>
      </c>
      <c r="F23" s="143"/>
      <c r="G23" s="143"/>
      <c r="H23" s="143"/>
      <c r="I23" s="143"/>
      <c r="J23" s="143"/>
      <c r="K23" s="143"/>
      <c r="L23" s="143"/>
      <c r="M23" s="143"/>
      <c r="N23" s="143"/>
      <c r="O23" s="143"/>
      <c r="P23" s="143"/>
      <c r="Q23" s="143"/>
      <c r="R23" s="143"/>
      <c r="S23" s="143"/>
      <c r="T23" s="143"/>
      <c r="U23" s="143"/>
      <c r="V23" s="143"/>
      <c r="W23" s="143"/>
      <c r="X23" s="143"/>
      <c r="Y23" s="143"/>
      <c r="Z23" s="143"/>
      <c r="AA23" s="143"/>
      <c r="AB23" s="143"/>
      <c r="AC23" s="143"/>
      <c r="AD23" s="143"/>
      <c r="AE23" s="143"/>
      <c r="AF23" s="143"/>
      <c r="AG23" s="143"/>
      <c r="AH23" s="143"/>
      <c r="AI23" s="143"/>
      <c r="AJ23" s="143"/>
      <c r="AK23" s="143"/>
      <c r="AL23" s="143"/>
      <c r="AM23" s="143"/>
      <c r="AN23" s="143"/>
      <c r="AO23" s="143"/>
      <c r="AP23" s="143"/>
      <c r="AQ23" s="143"/>
      <c r="AR23" s="143"/>
      <c r="AS23" s="143"/>
      <c r="AT23" s="143"/>
      <c r="AU23" s="143"/>
      <c r="AV23" s="143"/>
      <c r="AW23" s="143"/>
      <c r="AX23" s="143"/>
      <c r="AY23" s="143"/>
      <c r="AZ23" s="143"/>
      <c r="BA23" s="143"/>
      <c r="BB23" s="143"/>
      <c r="BC23" s="143"/>
      <c r="BD23" s="143"/>
      <c r="BE23" s="143"/>
      <c r="BF23" s="143"/>
      <c r="BG23" s="143"/>
      <c r="BH23" s="143"/>
      <c r="BI23" s="143"/>
      <c r="BJ23" s="143"/>
      <c r="BK23" s="143"/>
      <c r="BL23" s="143"/>
      <c r="BM23" s="143"/>
      <c r="BN23" s="143"/>
      <c r="BO23" s="143"/>
      <c r="BP23" s="143"/>
      <c r="BQ23" s="143"/>
      <c r="BR23" s="143"/>
      <c r="BS23" s="143"/>
      <c r="BT23" s="143"/>
      <c r="BU23" s="143"/>
      <c r="BV23" s="143"/>
      <c r="BW23" s="143"/>
      <c r="BX23" s="143"/>
      <c r="BY23" s="143"/>
      <c r="BZ23" s="143"/>
      <c r="CA23" s="143"/>
      <c r="CB23" s="143"/>
      <c r="CC23" s="143"/>
      <c r="CD23" s="143"/>
      <c r="CE23" s="143"/>
      <c r="CF23" s="143"/>
      <c r="CG23" s="143"/>
      <c r="CH23" s="143"/>
      <c r="CI23" s="143"/>
      <c r="CJ23" s="143"/>
      <c r="CK23" s="143"/>
      <c r="CL23" s="143"/>
      <c r="CM23" s="143"/>
      <c r="CN23" s="143"/>
      <c r="CO23" s="143"/>
      <c r="CP23" s="143"/>
      <c r="CQ23" s="143"/>
      <c r="CR23" s="143"/>
      <c r="CS23" s="143"/>
      <c r="CT23" s="143"/>
      <c r="CU23" s="143"/>
      <c r="CV23" s="143"/>
      <c r="CW23" s="143"/>
      <c r="CX23" s="143"/>
      <c r="CY23" s="143"/>
      <c r="CZ23" s="143"/>
      <c r="DA23" s="143"/>
      <c r="DB23" s="143"/>
      <c r="DC23" s="143"/>
      <c r="DD23" s="143"/>
      <c r="DE23" s="143"/>
      <c r="DF23" s="143"/>
      <c r="DG23" s="143"/>
      <c r="DH23" s="143"/>
      <c r="DI23" s="143"/>
      <c r="DJ23" s="143"/>
      <c r="DK23" s="143"/>
      <c r="DL23" s="143"/>
      <c r="DM23" s="143"/>
      <c r="DN23" s="143"/>
      <c r="DO23" s="143"/>
      <c r="DP23" s="143"/>
      <c r="DQ23" s="143"/>
      <c r="DR23" s="143"/>
      <c r="DS23" s="143"/>
      <c r="DT23" s="143"/>
      <c r="DU23" s="143"/>
      <c r="DV23" s="143"/>
      <c r="DW23" s="143"/>
      <c r="DX23" s="143"/>
      <c r="DY23" s="143"/>
      <c r="DZ23" s="143"/>
      <c r="EA23" s="143"/>
      <c r="EB23" s="143"/>
      <c r="EC23" s="143"/>
      <c r="ED23" s="143"/>
      <c r="EE23" s="143"/>
      <c r="EF23" s="143"/>
      <c r="EG23" s="143"/>
      <c r="EH23" s="143"/>
      <c r="EI23" s="143"/>
      <c r="EJ23" s="143"/>
      <c r="EK23" s="143"/>
      <c r="EL23" s="143"/>
      <c r="EM23" s="143"/>
      <c r="EN23" s="143"/>
      <c r="EO23" s="143"/>
      <c r="EP23" s="143"/>
      <c r="EQ23" s="143"/>
      <c r="ER23" s="143"/>
      <c r="ES23" s="143"/>
      <c r="ET23" s="143"/>
      <c r="EU23" s="143"/>
      <c r="EV23" s="143"/>
      <c r="EW23" s="143"/>
    </row>
    <row r="24" spans="2:153">
      <c r="B24" s="141" t="s">
        <v>27</v>
      </c>
      <c r="C24" s="161">
        <f>IF($C$17="","",COUNTIF('ENTRY '!O2:O201,"P"))</f>
        <v>200</v>
      </c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  <c r="Q24" s="143"/>
      <c r="R24" s="143"/>
      <c r="S24" s="143"/>
      <c r="T24" s="143"/>
      <c r="U24" s="143"/>
      <c r="V24" s="143"/>
      <c r="W24" s="143"/>
      <c r="X24" s="143"/>
      <c r="Y24" s="143"/>
      <c r="Z24" s="143"/>
      <c r="AA24" s="143"/>
      <c r="AB24" s="143"/>
      <c r="AC24" s="143"/>
      <c r="AD24" s="143"/>
      <c r="AE24" s="143"/>
      <c r="AF24" s="143"/>
      <c r="AG24" s="143"/>
      <c r="AH24" s="143"/>
      <c r="AI24" s="143"/>
      <c r="AJ24" s="143"/>
      <c r="AK24" s="143"/>
      <c r="AL24" s="143"/>
      <c r="AM24" s="143"/>
      <c r="AN24" s="143"/>
      <c r="AO24" s="143"/>
      <c r="AP24" s="143"/>
      <c r="AQ24" s="143"/>
      <c r="AR24" s="143"/>
      <c r="AS24" s="143"/>
      <c r="AT24" s="143"/>
      <c r="AU24" s="143"/>
      <c r="AV24" s="143"/>
      <c r="AW24" s="143"/>
      <c r="AX24" s="143"/>
      <c r="AY24" s="143"/>
      <c r="AZ24" s="143"/>
      <c r="BA24" s="143"/>
      <c r="BB24" s="143"/>
      <c r="BC24" s="143"/>
      <c r="BD24" s="143"/>
      <c r="BE24" s="143"/>
      <c r="BF24" s="143"/>
      <c r="BG24" s="143"/>
      <c r="BH24" s="143"/>
      <c r="BI24" s="143"/>
      <c r="BJ24" s="143"/>
      <c r="BK24" s="143"/>
      <c r="BL24" s="143"/>
      <c r="BM24" s="143"/>
      <c r="BN24" s="143"/>
      <c r="BO24" s="143"/>
      <c r="BP24" s="143"/>
      <c r="BQ24" s="143"/>
      <c r="BR24" s="143"/>
      <c r="BS24" s="143"/>
      <c r="BT24" s="143"/>
      <c r="BU24" s="143"/>
      <c r="BV24" s="143"/>
      <c r="BW24" s="143"/>
      <c r="BX24" s="143"/>
      <c r="BY24" s="143"/>
      <c r="BZ24" s="143"/>
      <c r="CA24" s="143"/>
      <c r="CB24" s="143"/>
      <c r="CC24" s="143"/>
      <c r="CD24" s="143"/>
      <c r="CE24" s="143"/>
      <c r="CF24" s="143"/>
      <c r="CG24" s="143"/>
      <c r="CH24" s="143"/>
      <c r="CI24" s="143"/>
      <c r="CJ24" s="143"/>
      <c r="CK24" s="143"/>
      <c r="CL24" s="143"/>
      <c r="CM24" s="143"/>
      <c r="CN24" s="143"/>
      <c r="CO24" s="143"/>
      <c r="CP24" s="143"/>
      <c r="CQ24" s="143"/>
      <c r="CR24" s="143"/>
      <c r="CS24" s="143"/>
      <c r="CT24" s="143"/>
      <c r="CU24" s="143"/>
      <c r="CV24" s="143"/>
      <c r="CW24" s="143"/>
      <c r="CX24" s="143"/>
      <c r="CY24" s="143"/>
      <c r="CZ24" s="143"/>
      <c r="DA24" s="143"/>
      <c r="DB24" s="143"/>
      <c r="DC24" s="143"/>
      <c r="DD24" s="143"/>
      <c r="DE24" s="143"/>
      <c r="DF24" s="143"/>
      <c r="DG24" s="143"/>
      <c r="DH24" s="143"/>
      <c r="DI24" s="143"/>
      <c r="DJ24" s="143"/>
      <c r="DK24" s="143"/>
      <c r="DL24" s="143"/>
      <c r="DM24" s="143"/>
      <c r="DN24" s="143"/>
      <c r="DO24" s="143"/>
      <c r="DP24" s="143"/>
      <c r="DQ24" s="143"/>
      <c r="DR24" s="143"/>
      <c r="DS24" s="143"/>
      <c r="DT24" s="143"/>
      <c r="DU24" s="143"/>
      <c r="DV24" s="143"/>
      <c r="DW24" s="143"/>
      <c r="DX24" s="143"/>
      <c r="DY24" s="143"/>
      <c r="DZ24" s="143"/>
      <c r="EA24" s="143"/>
      <c r="EB24" s="143"/>
      <c r="EC24" s="143"/>
      <c r="ED24" s="143"/>
      <c r="EE24" s="143"/>
      <c r="EF24" s="143"/>
      <c r="EG24" s="143"/>
      <c r="EH24" s="143"/>
      <c r="EI24" s="143"/>
      <c r="EJ24" s="143"/>
      <c r="EK24" s="143"/>
      <c r="EL24" s="143"/>
      <c r="EM24" s="143"/>
      <c r="EN24" s="143"/>
      <c r="EO24" s="143"/>
      <c r="EP24" s="143"/>
      <c r="EQ24" s="143"/>
      <c r="ER24" s="143"/>
      <c r="ES24" s="143"/>
      <c r="ET24" s="143"/>
      <c r="EU24" s="143"/>
      <c r="EV24" s="143"/>
      <c r="EW24" s="143"/>
    </row>
    <row r="25" spans="2:153">
      <c r="B25" s="141" t="s">
        <v>32</v>
      </c>
      <c r="C25" s="132">
        <f>IF($C$17="","",(IF(SUM('ENTRY '!E2:E201)=0,"",AVERAGE('ENTRY '!E2:E201))))</f>
        <v>0.63068181818181823</v>
      </c>
      <c r="F25" s="143"/>
      <c r="G25" s="143"/>
      <c r="H25" s="143"/>
      <c r="I25" s="143"/>
      <c r="J25" s="143"/>
      <c r="K25" s="143"/>
      <c r="L25" s="143"/>
      <c r="M25" s="143"/>
      <c r="N25" s="143"/>
      <c r="O25" s="143"/>
      <c r="P25" s="143"/>
      <c r="Q25" s="143"/>
      <c r="R25" s="143"/>
      <c r="S25" s="143"/>
      <c r="T25" s="143"/>
      <c r="U25" s="143"/>
      <c r="V25" s="143"/>
      <c r="W25" s="143"/>
      <c r="X25" s="143"/>
      <c r="Y25" s="143"/>
      <c r="Z25" s="143"/>
      <c r="AA25" s="143"/>
      <c r="AB25" s="143"/>
      <c r="AC25" s="143"/>
      <c r="AD25" s="143"/>
      <c r="AE25" s="143"/>
      <c r="AF25" s="143"/>
      <c r="AG25" s="143"/>
      <c r="AH25" s="143"/>
      <c r="AI25" s="143"/>
      <c r="AJ25" s="143"/>
      <c r="AK25" s="143"/>
      <c r="AL25" s="143"/>
      <c r="AM25" s="143"/>
      <c r="AN25" s="143"/>
      <c r="AO25" s="143"/>
      <c r="AP25" s="143"/>
      <c r="AQ25" s="143"/>
      <c r="AR25" s="143"/>
      <c r="AS25" s="143"/>
      <c r="AT25" s="143"/>
      <c r="AU25" s="143"/>
      <c r="AV25" s="143"/>
      <c r="AW25" s="143"/>
      <c r="AX25" s="143"/>
      <c r="AY25" s="143"/>
      <c r="AZ25" s="143"/>
      <c r="BA25" s="143"/>
      <c r="BB25" s="143"/>
      <c r="BC25" s="143"/>
      <c r="BD25" s="143"/>
      <c r="BE25" s="143"/>
      <c r="BF25" s="143"/>
      <c r="BG25" s="143"/>
      <c r="BH25" s="143"/>
      <c r="BI25" s="143"/>
      <c r="BJ25" s="143"/>
      <c r="BK25" s="143"/>
      <c r="BL25" s="143"/>
      <c r="BM25" s="143"/>
      <c r="BN25" s="143"/>
      <c r="BO25" s="143"/>
      <c r="BP25" s="143"/>
      <c r="BQ25" s="143"/>
      <c r="BR25" s="143"/>
      <c r="BS25" s="143"/>
      <c r="BT25" s="143"/>
      <c r="BU25" s="143"/>
      <c r="BV25" s="143"/>
      <c r="BW25" s="143"/>
      <c r="BX25" s="143"/>
      <c r="BY25" s="143"/>
      <c r="BZ25" s="143"/>
      <c r="CA25" s="143"/>
      <c r="CB25" s="143"/>
      <c r="CC25" s="143"/>
      <c r="CD25" s="143"/>
      <c r="CE25" s="143"/>
      <c r="CF25" s="143"/>
      <c r="CG25" s="143"/>
      <c r="CH25" s="143"/>
      <c r="CI25" s="143"/>
      <c r="CJ25" s="143"/>
      <c r="CK25" s="143"/>
      <c r="CL25" s="143"/>
      <c r="CM25" s="143"/>
      <c r="CN25" s="143"/>
      <c r="CO25" s="143"/>
      <c r="CP25" s="143"/>
      <c r="CQ25" s="143"/>
      <c r="CR25" s="143"/>
      <c r="CS25" s="143"/>
      <c r="CT25" s="143"/>
      <c r="CU25" s="143"/>
      <c r="CV25" s="143"/>
      <c r="CW25" s="143"/>
      <c r="CX25" s="143"/>
      <c r="CY25" s="143"/>
      <c r="CZ25" s="143"/>
      <c r="DA25" s="143"/>
      <c r="DB25" s="143"/>
      <c r="DC25" s="143"/>
      <c r="DD25" s="143"/>
      <c r="DE25" s="143"/>
      <c r="DF25" s="143"/>
      <c r="DG25" s="143"/>
      <c r="DH25" s="143"/>
      <c r="DI25" s="143"/>
      <c r="DJ25" s="143"/>
      <c r="DK25" s="143"/>
      <c r="DL25" s="143"/>
      <c r="DM25" s="143"/>
      <c r="DN25" s="143"/>
      <c r="DO25" s="143"/>
      <c r="DP25" s="143"/>
      <c r="DQ25" s="143"/>
      <c r="DR25" s="143"/>
      <c r="DS25" s="143"/>
      <c r="DT25" s="143"/>
      <c r="DU25" s="143"/>
      <c r="DV25" s="143"/>
      <c r="DW25" s="143"/>
      <c r="DX25" s="143"/>
      <c r="DY25" s="143"/>
      <c r="DZ25" s="143"/>
      <c r="EA25" s="143"/>
      <c r="EB25" s="143"/>
      <c r="EC25" s="143"/>
      <c r="ED25" s="143"/>
      <c r="EE25" s="143"/>
      <c r="EF25" s="143"/>
      <c r="EG25" s="143"/>
      <c r="EH25" s="143"/>
      <c r="EI25" s="143"/>
      <c r="EJ25" s="143"/>
      <c r="EK25" s="143"/>
      <c r="EL25" s="143"/>
      <c r="EM25" s="143"/>
      <c r="EN25" s="143"/>
      <c r="EO25" s="143"/>
      <c r="EP25" s="143"/>
      <c r="EQ25" s="143"/>
      <c r="ER25" s="143"/>
      <c r="ES25" s="143"/>
      <c r="ET25" s="143"/>
      <c r="EU25" s="143"/>
      <c r="EV25" s="143"/>
      <c r="EW25" s="143"/>
    </row>
    <row r="26" spans="2:153">
      <c r="B26" s="141" t="s">
        <v>56</v>
      </c>
      <c r="C26" s="132">
        <f>IF(SUM('ENTRY '!C2:C201)=0,"",AVERAGE('ENTRY '!C2:C201))</f>
        <v>1.4415584415584415</v>
      </c>
      <c r="F26" s="143"/>
      <c r="G26" s="143"/>
      <c r="H26" s="143"/>
      <c r="I26" s="143"/>
      <c r="J26" s="143"/>
      <c r="K26" s="143"/>
      <c r="L26" s="143"/>
      <c r="M26" s="143"/>
      <c r="N26" s="143"/>
      <c r="O26" s="143"/>
      <c r="P26" s="143"/>
      <c r="Q26" s="143"/>
      <c r="R26" s="143"/>
      <c r="S26" s="143"/>
      <c r="T26" s="143"/>
      <c r="U26" s="143"/>
      <c r="V26" s="143"/>
      <c r="W26" s="143"/>
      <c r="X26" s="143"/>
      <c r="Y26" s="143"/>
      <c r="Z26" s="143"/>
      <c r="AA26" s="143"/>
      <c r="AB26" s="143"/>
      <c r="AC26" s="143"/>
      <c r="AD26" s="143"/>
      <c r="AE26" s="143"/>
      <c r="AF26" s="143"/>
      <c r="AG26" s="143"/>
      <c r="AH26" s="143"/>
      <c r="AI26" s="143"/>
      <c r="AJ26" s="143"/>
      <c r="AK26" s="143"/>
      <c r="AL26" s="143"/>
      <c r="AM26" s="143"/>
      <c r="AN26" s="143"/>
      <c r="AO26" s="143"/>
      <c r="AP26" s="143"/>
      <c r="AQ26" s="143"/>
      <c r="AR26" s="143"/>
      <c r="AS26" s="143"/>
      <c r="AT26" s="143"/>
      <c r="AU26" s="143"/>
      <c r="AV26" s="143"/>
      <c r="AW26" s="143"/>
      <c r="AX26" s="143"/>
      <c r="AY26" s="143"/>
      <c r="AZ26" s="143"/>
      <c r="BA26" s="143"/>
      <c r="BB26" s="143"/>
      <c r="BC26" s="143"/>
      <c r="BD26" s="143"/>
      <c r="BE26" s="143"/>
      <c r="BF26" s="143"/>
      <c r="BG26" s="143"/>
      <c r="BH26" s="143"/>
      <c r="BI26" s="143"/>
      <c r="BJ26" s="143"/>
      <c r="BK26" s="143"/>
      <c r="BL26" s="143"/>
      <c r="BM26" s="143"/>
      <c r="BN26" s="143"/>
      <c r="BO26" s="143"/>
      <c r="BP26" s="143"/>
      <c r="BQ26" s="143"/>
      <c r="BR26" s="143"/>
      <c r="BS26" s="143"/>
      <c r="BT26" s="143"/>
      <c r="BU26" s="143"/>
      <c r="BV26" s="143"/>
      <c r="BW26" s="143"/>
      <c r="BX26" s="143"/>
      <c r="BY26" s="143"/>
      <c r="BZ26" s="143"/>
      <c r="CA26" s="143"/>
      <c r="CB26" s="143"/>
      <c r="CC26" s="143"/>
      <c r="CD26" s="143"/>
      <c r="CE26" s="143"/>
      <c r="CF26" s="143"/>
      <c r="CG26" s="143"/>
      <c r="CH26" s="143"/>
      <c r="CI26" s="143"/>
      <c r="CJ26" s="143"/>
      <c r="CK26" s="143"/>
      <c r="CL26" s="143"/>
      <c r="CM26" s="143"/>
      <c r="CN26" s="143"/>
      <c r="CO26" s="143"/>
      <c r="CP26" s="143"/>
      <c r="CQ26" s="143"/>
      <c r="CR26" s="143"/>
      <c r="CS26" s="143"/>
      <c r="CT26" s="143"/>
      <c r="CU26" s="143"/>
      <c r="CV26" s="143"/>
      <c r="CW26" s="143"/>
      <c r="CX26" s="143"/>
      <c r="CY26" s="143"/>
      <c r="CZ26" s="143"/>
      <c r="DA26" s="143"/>
      <c r="DB26" s="143"/>
      <c r="DC26" s="143"/>
      <c r="DD26" s="143"/>
      <c r="DE26" s="143"/>
      <c r="DF26" s="143"/>
      <c r="DG26" s="143"/>
      <c r="DH26" s="143"/>
      <c r="DI26" s="143"/>
      <c r="DJ26" s="143"/>
      <c r="DK26" s="143"/>
      <c r="DL26" s="143"/>
      <c r="DM26" s="143"/>
      <c r="DN26" s="143"/>
      <c r="DO26" s="143"/>
      <c r="DP26" s="143"/>
      <c r="DQ26" s="143"/>
      <c r="DR26" s="143"/>
      <c r="DS26" s="143"/>
      <c r="DT26" s="143"/>
      <c r="DU26" s="143"/>
      <c r="DV26" s="143"/>
      <c r="DW26" s="143"/>
      <c r="DX26" s="143"/>
      <c r="DY26" s="143"/>
      <c r="DZ26" s="143"/>
      <c r="EA26" s="143"/>
      <c r="EB26" s="143"/>
      <c r="EC26" s="143"/>
      <c r="ED26" s="143"/>
      <c r="EE26" s="143"/>
      <c r="EF26" s="143"/>
      <c r="EG26" s="143"/>
      <c r="EH26" s="143"/>
      <c r="EI26" s="143"/>
      <c r="EJ26" s="143"/>
      <c r="EK26" s="143"/>
      <c r="EL26" s="143"/>
      <c r="EM26" s="143"/>
      <c r="EN26" s="143"/>
      <c r="EO26" s="143"/>
      <c r="EP26" s="143"/>
      <c r="EQ26" s="143"/>
      <c r="ER26" s="143"/>
      <c r="ES26" s="143"/>
      <c r="ET26" s="143"/>
      <c r="EU26" s="143"/>
      <c r="EV26" s="143"/>
      <c r="EW26" s="143"/>
    </row>
    <row r="27" spans="2:153">
      <c r="B27" s="141" t="s">
        <v>28</v>
      </c>
      <c r="C27" s="132">
        <f>IF(SUM('ENTRY '!F2:F201)=0,"",AVERAGE('ENTRY '!F2:F201))</f>
        <v>0.52840909090909094</v>
      </c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  <c r="U27" s="143"/>
      <c r="V27" s="143"/>
      <c r="W27" s="143"/>
      <c r="X27" s="143"/>
      <c r="Y27" s="143"/>
      <c r="Z27" s="143"/>
      <c r="AA27" s="143"/>
      <c r="AB27" s="143"/>
      <c r="AC27" s="143"/>
      <c r="AD27" s="143"/>
      <c r="AE27" s="143"/>
      <c r="AF27" s="143"/>
      <c r="AG27" s="143"/>
      <c r="AH27" s="143"/>
      <c r="AI27" s="143"/>
      <c r="AJ27" s="143"/>
      <c r="AK27" s="143"/>
      <c r="AL27" s="143"/>
      <c r="AM27" s="143"/>
      <c r="AN27" s="143"/>
      <c r="AO27" s="143"/>
      <c r="AP27" s="143"/>
      <c r="AQ27" s="143"/>
      <c r="AR27" s="143"/>
      <c r="AS27" s="143"/>
      <c r="AT27" s="143"/>
      <c r="AU27" s="143"/>
      <c r="AV27" s="143"/>
      <c r="AW27" s="143"/>
      <c r="AX27" s="143"/>
      <c r="AY27" s="143"/>
      <c r="AZ27" s="143"/>
      <c r="BA27" s="143"/>
      <c r="BB27" s="143"/>
      <c r="BC27" s="143"/>
      <c r="BD27" s="143"/>
      <c r="BE27" s="143"/>
      <c r="BF27" s="143"/>
      <c r="BG27" s="143"/>
      <c r="BH27" s="143"/>
      <c r="BI27" s="143"/>
      <c r="BJ27" s="143"/>
      <c r="BK27" s="143"/>
      <c r="BL27" s="143"/>
      <c r="BM27" s="143"/>
      <c r="BN27" s="143"/>
      <c r="BO27" s="143"/>
      <c r="BP27" s="143"/>
      <c r="BQ27" s="143"/>
      <c r="BR27" s="143"/>
      <c r="BS27" s="143"/>
      <c r="BT27" s="143"/>
      <c r="BU27" s="143"/>
      <c r="BV27" s="143"/>
      <c r="BW27" s="143"/>
      <c r="BX27" s="143"/>
      <c r="BY27" s="143"/>
      <c r="BZ27" s="143"/>
      <c r="CA27" s="143"/>
      <c r="CB27" s="143"/>
      <c r="CC27" s="143"/>
      <c r="CD27" s="143"/>
      <c r="CE27" s="143"/>
      <c r="CF27" s="143"/>
      <c r="CG27" s="143"/>
      <c r="CH27" s="143"/>
      <c r="CI27" s="143"/>
      <c r="CJ27" s="143"/>
      <c r="CK27" s="143"/>
      <c r="CL27" s="143"/>
      <c r="CM27" s="143"/>
      <c r="CN27" s="143"/>
      <c r="CO27" s="143"/>
      <c r="CP27" s="143"/>
      <c r="CQ27" s="143"/>
      <c r="CR27" s="143"/>
      <c r="CS27" s="143"/>
      <c r="CT27" s="143"/>
      <c r="CU27" s="143"/>
      <c r="CV27" s="143"/>
      <c r="CW27" s="143"/>
      <c r="CX27" s="143"/>
      <c r="CY27" s="143"/>
      <c r="CZ27" s="143"/>
      <c r="DA27" s="143"/>
      <c r="DB27" s="143"/>
      <c r="DC27" s="143"/>
      <c r="DD27" s="143"/>
      <c r="DE27" s="143"/>
      <c r="DF27" s="143"/>
      <c r="DG27" s="143"/>
      <c r="DH27" s="143"/>
      <c r="DI27" s="143"/>
      <c r="DJ27" s="143"/>
      <c r="DK27" s="143"/>
      <c r="DL27" s="143"/>
      <c r="DM27" s="143"/>
      <c r="DN27" s="143"/>
      <c r="DO27" s="143"/>
      <c r="DP27" s="143"/>
      <c r="DQ27" s="143"/>
      <c r="DR27" s="143"/>
      <c r="DS27" s="143"/>
      <c r="DT27" s="143"/>
      <c r="DU27" s="143"/>
      <c r="DV27" s="143"/>
      <c r="DW27" s="143"/>
      <c r="DX27" s="143"/>
      <c r="DY27" s="143"/>
      <c r="DZ27" s="143"/>
      <c r="EA27" s="143"/>
      <c r="EB27" s="143"/>
      <c r="EC27" s="143"/>
      <c r="ED27" s="143"/>
      <c r="EE27" s="143"/>
      <c r="EF27" s="143"/>
      <c r="EG27" s="143"/>
      <c r="EH27" s="143"/>
      <c r="EI27" s="143"/>
      <c r="EJ27" s="143"/>
      <c r="EK27" s="143"/>
      <c r="EL27" s="143"/>
      <c r="EM27" s="143"/>
      <c r="EN27" s="143"/>
      <c r="EO27" s="143"/>
      <c r="EP27" s="143"/>
      <c r="EQ27" s="143"/>
      <c r="ER27" s="143"/>
      <c r="ES27" s="143"/>
      <c r="ET27" s="143"/>
      <c r="EU27" s="143"/>
      <c r="EV27" s="143"/>
      <c r="EW27" s="143"/>
    </row>
    <row r="28" spans="2:153">
      <c r="B28" s="141" t="s">
        <v>57</v>
      </c>
      <c r="C28" s="132">
        <f>IF(SUM('ENTRY '!D2:D201)=0,"",AVERAGE('ENTRY '!D2:D201))</f>
        <v>1.2916666666666667</v>
      </c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3"/>
      <c r="R28" s="143"/>
      <c r="S28" s="143"/>
      <c r="T28" s="143"/>
      <c r="U28" s="143"/>
      <c r="V28" s="143"/>
      <c r="W28" s="143"/>
      <c r="X28" s="143"/>
      <c r="Y28" s="143"/>
      <c r="Z28" s="143"/>
      <c r="AA28" s="143"/>
      <c r="AB28" s="143"/>
      <c r="AC28" s="143"/>
      <c r="AD28" s="143"/>
      <c r="AE28" s="143"/>
      <c r="AF28" s="143"/>
      <c r="AG28" s="143"/>
      <c r="AH28" s="143"/>
      <c r="AI28" s="143"/>
      <c r="AJ28" s="143"/>
      <c r="AK28" s="143"/>
      <c r="AL28" s="143"/>
      <c r="AM28" s="143"/>
      <c r="AN28" s="143"/>
      <c r="AO28" s="143"/>
      <c r="AP28" s="143"/>
      <c r="AQ28" s="143"/>
      <c r="AR28" s="143"/>
      <c r="AS28" s="143"/>
      <c r="AT28" s="143"/>
      <c r="AU28" s="143"/>
      <c r="AV28" s="143"/>
      <c r="AW28" s="143"/>
      <c r="AX28" s="143"/>
      <c r="AY28" s="143"/>
      <c r="AZ28" s="143"/>
      <c r="BA28" s="143"/>
      <c r="BB28" s="143"/>
      <c r="BC28" s="143"/>
      <c r="BD28" s="143"/>
      <c r="BE28" s="143"/>
      <c r="BF28" s="143"/>
      <c r="BG28" s="143"/>
      <c r="BH28" s="143"/>
      <c r="BI28" s="143"/>
      <c r="BJ28" s="143"/>
      <c r="BK28" s="143"/>
      <c r="BL28" s="143"/>
      <c r="BM28" s="143"/>
      <c r="BN28" s="143"/>
      <c r="BO28" s="143"/>
      <c r="BP28" s="143"/>
      <c r="BQ28" s="143"/>
      <c r="BR28" s="143"/>
      <c r="BS28" s="143"/>
      <c r="BT28" s="143"/>
      <c r="BU28" s="143"/>
      <c r="BV28" s="143"/>
      <c r="BW28" s="143"/>
      <c r="BX28" s="143"/>
      <c r="BY28" s="143"/>
      <c r="BZ28" s="143"/>
      <c r="CA28" s="143"/>
      <c r="CB28" s="143"/>
      <c r="CC28" s="143"/>
      <c r="CD28" s="143"/>
      <c r="CE28" s="143"/>
      <c r="CF28" s="143"/>
      <c r="CG28" s="143"/>
      <c r="CH28" s="143"/>
      <c r="CI28" s="143"/>
      <c r="CJ28" s="143"/>
      <c r="CK28" s="143"/>
      <c r="CL28" s="143"/>
      <c r="CM28" s="143"/>
      <c r="CN28" s="143"/>
      <c r="CO28" s="143"/>
      <c r="CP28" s="143"/>
      <c r="CQ28" s="143"/>
      <c r="CR28" s="143"/>
      <c r="CS28" s="143"/>
      <c r="CT28" s="143"/>
      <c r="CU28" s="143"/>
      <c r="CV28" s="143"/>
      <c r="CW28" s="143"/>
      <c r="CX28" s="143"/>
      <c r="CY28" s="143"/>
      <c r="CZ28" s="143"/>
      <c r="DA28" s="143"/>
      <c r="DB28" s="143"/>
      <c r="DC28" s="143"/>
      <c r="DD28" s="143"/>
      <c r="DE28" s="143"/>
      <c r="DF28" s="143"/>
      <c r="DG28" s="143"/>
      <c r="DH28" s="143"/>
      <c r="DI28" s="143"/>
      <c r="DJ28" s="143"/>
      <c r="DK28" s="143"/>
      <c r="DL28" s="143"/>
      <c r="DM28" s="143"/>
      <c r="DN28" s="143"/>
      <c r="DO28" s="143"/>
      <c r="DP28" s="143"/>
      <c r="DQ28" s="143"/>
      <c r="DR28" s="143"/>
      <c r="DS28" s="143"/>
      <c r="DT28" s="143"/>
      <c r="DU28" s="143"/>
      <c r="DV28" s="143"/>
      <c r="DW28" s="143"/>
      <c r="DX28" s="143"/>
      <c r="DY28" s="143"/>
      <c r="DZ28" s="143"/>
      <c r="EA28" s="143"/>
      <c r="EB28" s="143"/>
      <c r="EC28" s="143"/>
      <c r="ED28" s="143"/>
      <c r="EE28" s="143"/>
      <c r="EF28" s="143"/>
      <c r="EG28" s="143"/>
      <c r="EH28" s="143"/>
      <c r="EI28" s="143"/>
      <c r="EJ28" s="143"/>
      <c r="EK28" s="143"/>
      <c r="EL28" s="143"/>
      <c r="EM28" s="143"/>
      <c r="EN28" s="143"/>
      <c r="EO28" s="143"/>
      <c r="EP28" s="143"/>
      <c r="EQ28" s="143"/>
      <c r="ER28" s="143"/>
      <c r="ES28" s="143"/>
      <c r="ET28" s="143"/>
      <c r="EU28" s="143"/>
      <c r="EV28" s="143"/>
      <c r="EW28" s="143"/>
    </row>
    <row r="29" spans="2:153">
      <c r="B29" s="141" t="s">
        <v>34</v>
      </c>
      <c r="C29" s="158">
        <f>IF(SUM(D9:EK9,EQ9:EY9)=0,"",COUNT(D9:EK9,EQ9:EY9))</f>
        <v>11</v>
      </c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143"/>
      <c r="Q29" s="143"/>
      <c r="R29" s="143"/>
      <c r="S29" s="143"/>
      <c r="T29" s="143"/>
      <c r="U29" s="143"/>
      <c r="V29" s="143"/>
      <c r="W29" s="143"/>
      <c r="X29" s="143"/>
      <c r="Y29" s="143"/>
      <c r="Z29" s="143"/>
      <c r="AA29" s="143"/>
      <c r="AB29" s="143"/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143"/>
      <c r="AN29" s="143"/>
      <c r="AO29" s="143"/>
      <c r="AP29" s="143"/>
      <c r="AQ29" s="143"/>
      <c r="AR29" s="143"/>
      <c r="AS29" s="143"/>
      <c r="AT29" s="143"/>
      <c r="AU29" s="143"/>
      <c r="AV29" s="143"/>
      <c r="AW29" s="143"/>
      <c r="AX29" s="143"/>
      <c r="AY29" s="143"/>
      <c r="AZ29" s="143"/>
      <c r="BA29" s="143"/>
      <c r="BB29" s="143"/>
      <c r="BC29" s="143"/>
      <c r="BD29" s="143"/>
      <c r="BE29" s="143"/>
      <c r="BF29" s="143"/>
      <c r="BG29" s="143"/>
      <c r="BH29" s="143"/>
      <c r="BI29" s="143"/>
      <c r="BJ29" s="143"/>
      <c r="BK29" s="143"/>
      <c r="BL29" s="143"/>
      <c r="BM29" s="143"/>
      <c r="BN29" s="143"/>
      <c r="BO29" s="143"/>
      <c r="BP29" s="143"/>
      <c r="BQ29" s="143"/>
      <c r="BR29" s="143"/>
      <c r="BS29" s="143"/>
      <c r="BT29" s="143"/>
      <c r="BU29" s="143"/>
      <c r="BV29" s="143"/>
      <c r="BW29" s="143"/>
      <c r="BX29" s="143"/>
      <c r="BY29" s="143"/>
      <c r="BZ29" s="143"/>
      <c r="CA29" s="143"/>
      <c r="CB29" s="143"/>
      <c r="CC29" s="143"/>
      <c r="CD29" s="143"/>
      <c r="CE29" s="143"/>
      <c r="CF29" s="143"/>
      <c r="CG29" s="143"/>
      <c r="CH29" s="143"/>
      <c r="CI29" s="143"/>
      <c r="CJ29" s="143"/>
      <c r="CK29" s="143"/>
      <c r="CL29" s="143"/>
      <c r="CM29" s="143"/>
      <c r="CN29" s="143"/>
      <c r="CO29" s="143"/>
      <c r="CP29" s="143"/>
      <c r="CQ29" s="143"/>
      <c r="CR29" s="143"/>
      <c r="CS29" s="143"/>
      <c r="CT29" s="143"/>
      <c r="CU29" s="143"/>
      <c r="CV29" s="143"/>
      <c r="CW29" s="143"/>
      <c r="CX29" s="143"/>
      <c r="CY29" s="143"/>
      <c r="CZ29" s="143"/>
      <c r="DA29" s="143"/>
      <c r="DB29" s="143"/>
      <c r="DC29" s="143"/>
      <c r="DD29" s="143"/>
      <c r="DE29" s="143"/>
      <c r="DF29" s="143"/>
      <c r="DG29" s="143"/>
      <c r="DH29" s="143"/>
      <c r="DI29" s="143"/>
      <c r="DJ29" s="143"/>
      <c r="DK29" s="143"/>
      <c r="DL29" s="143"/>
      <c r="DM29" s="143"/>
      <c r="DN29" s="143"/>
      <c r="DO29" s="143"/>
      <c r="DP29" s="143"/>
      <c r="DQ29" s="143"/>
      <c r="DR29" s="143"/>
      <c r="DS29" s="143"/>
      <c r="DT29" s="143"/>
      <c r="DU29" s="143"/>
      <c r="DV29" s="143"/>
      <c r="DW29" s="143"/>
      <c r="DX29" s="143"/>
      <c r="DY29" s="143"/>
      <c r="DZ29" s="143"/>
      <c r="EA29" s="143"/>
      <c r="EB29" s="143"/>
      <c r="EC29" s="143"/>
      <c r="ED29" s="143"/>
      <c r="EE29" s="143"/>
      <c r="EF29" s="143"/>
      <c r="EG29" s="143"/>
      <c r="EH29" s="143"/>
      <c r="EI29" s="143"/>
      <c r="EJ29" s="143"/>
      <c r="EK29" s="143"/>
      <c r="EL29" s="143"/>
      <c r="EM29" s="143"/>
      <c r="EN29" s="143"/>
      <c r="EO29" s="143"/>
      <c r="EP29" s="143"/>
      <c r="EQ29" s="143"/>
      <c r="ER29" s="143"/>
      <c r="ES29" s="143"/>
      <c r="ET29" s="143"/>
      <c r="EU29" s="143"/>
      <c r="EV29" s="143"/>
      <c r="EW29" s="143"/>
    </row>
    <row r="30" spans="2:153">
      <c r="B30" s="141" t="s">
        <v>33</v>
      </c>
      <c r="C30" s="158">
        <f>IF($C$17="","",SUM((COUNTIF(D13:EK13,"present")),(COUNTIF(EQ13:EY13,"present"))))</f>
        <v>11</v>
      </c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  <c r="X30" s="159"/>
      <c r="Y30" s="159"/>
      <c r="Z30" s="159"/>
      <c r="AA30" s="159"/>
      <c r="AB30" s="159"/>
      <c r="AC30" s="159"/>
      <c r="AD30" s="159"/>
      <c r="AE30" s="159"/>
      <c r="AF30" s="159"/>
      <c r="AG30" s="159"/>
      <c r="AH30" s="159"/>
      <c r="AI30" s="159"/>
      <c r="AJ30" s="159"/>
      <c r="AK30" s="159"/>
      <c r="AL30" s="159"/>
      <c r="AM30" s="159"/>
      <c r="AN30" s="159"/>
      <c r="AO30" s="159"/>
      <c r="AP30" s="159"/>
      <c r="AQ30" s="159"/>
      <c r="AR30" s="159"/>
      <c r="AS30" s="159"/>
      <c r="AT30" s="159"/>
      <c r="AU30" s="159"/>
      <c r="AV30" s="159"/>
      <c r="AW30" s="159"/>
      <c r="AX30" s="159"/>
      <c r="AY30" s="159"/>
      <c r="AZ30" s="159"/>
      <c r="BA30" s="159"/>
      <c r="BB30" s="159"/>
      <c r="BC30" s="159"/>
      <c r="BD30" s="159"/>
      <c r="BE30" s="159"/>
      <c r="BF30" s="159"/>
      <c r="BG30" s="159"/>
      <c r="BH30" s="159"/>
      <c r="BI30" s="159"/>
      <c r="BJ30" s="159"/>
      <c r="BK30" s="159"/>
      <c r="BL30" s="159"/>
      <c r="BM30" s="159"/>
      <c r="BN30" s="159"/>
      <c r="BO30" s="159"/>
      <c r="BP30" s="159"/>
      <c r="BQ30" s="159"/>
      <c r="BR30" s="159"/>
      <c r="BS30" s="159"/>
      <c r="BT30" s="159"/>
      <c r="BU30" s="159"/>
      <c r="BV30" s="159"/>
      <c r="BW30" s="159"/>
      <c r="BX30" s="159"/>
      <c r="BY30" s="159"/>
      <c r="BZ30" s="159"/>
      <c r="CA30" s="159"/>
      <c r="CB30" s="159"/>
      <c r="CC30" s="159"/>
      <c r="CD30" s="159"/>
      <c r="CE30" s="159"/>
      <c r="CF30" s="159"/>
      <c r="CG30" s="159"/>
      <c r="CH30" s="159"/>
      <c r="CI30" s="159"/>
      <c r="CJ30" s="159"/>
      <c r="CK30" s="159"/>
      <c r="CL30" s="159"/>
      <c r="CM30" s="159"/>
      <c r="CN30" s="159"/>
      <c r="CO30" s="159"/>
      <c r="CP30" s="159"/>
      <c r="CQ30" s="159"/>
      <c r="CR30" s="159"/>
      <c r="CS30" s="159"/>
      <c r="CT30" s="159"/>
      <c r="CU30" s="159"/>
      <c r="CV30" s="159"/>
      <c r="CW30" s="159"/>
      <c r="CX30" s="159"/>
      <c r="CY30" s="159"/>
      <c r="CZ30" s="159"/>
      <c r="DA30" s="159"/>
      <c r="DB30" s="159"/>
      <c r="DC30" s="159"/>
      <c r="DD30" s="159"/>
      <c r="DE30" s="159"/>
      <c r="DF30" s="159"/>
      <c r="DG30" s="159"/>
      <c r="DH30" s="159"/>
      <c r="DI30" s="159"/>
      <c r="DJ30" s="159"/>
      <c r="DK30" s="159"/>
      <c r="DL30" s="159"/>
      <c r="DM30" s="159"/>
      <c r="DN30" s="159"/>
      <c r="DO30" s="159"/>
      <c r="DP30" s="159"/>
      <c r="DQ30" s="159"/>
      <c r="DR30" s="159"/>
      <c r="DS30" s="159"/>
      <c r="DT30" s="159"/>
      <c r="DU30" s="159"/>
      <c r="DV30" s="159"/>
      <c r="DW30" s="159"/>
      <c r="DX30" s="159"/>
      <c r="DY30" s="159"/>
      <c r="DZ30" s="159"/>
      <c r="EA30" s="159"/>
      <c r="EB30" s="159"/>
      <c r="EC30" s="159"/>
      <c r="ED30" s="159"/>
      <c r="EE30" s="159"/>
      <c r="EF30" s="159"/>
      <c r="EG30" s="159"/>
      <c r="EH30" s="159"/>
      <c r="EI30" s="159"/>
      <c r="EJ30" s="159"/>
      <c r="EK30" s="159"/>
      <c r="EL30" s="159"/>
      <c r="EM30" s="159"/>
      <c r="EN30" s="159"/>
      <c r="EO30" s="159"/>
      <c r="EP30" s="159"/>
      <c r="EQ30" s="159"/>
      <c r="ER30" s="159"/>
      <c r="ES30" s="159"/>
      <c r="ET30" s="159"/>
      <c r="EU30" s="159"/>
      <c r="EV30" s="159"/>
      <c r="EW30" s="159"/>
    </row>
    <row r="31" spans="2:153">
      <c r="B31" s="141" t="s">
        <v>471</v>
      </c>
      <c r="C31" s="158"/>
      <c r="F31" s="159"/>
      <c r="G31" s="159"/>
      <c r="H31" s="159"/>
      <c r="I31" s="159"/>
      <c r="J31" s="159"/>
      <c r="K31" s="159"/>
      <c r="L31" s="159"/>
      <c r="M31" s="159"/>
      <c r="N31" s="159"/>
      <c r="O31" s="159"/>
      <c r="P31" s="159"/>
      <c r="Q31" s="159"/>
      <c r="R31" s="159"/>
      <c r="S31" s="159"/>
      <c r="T31" s="159"/>
      <c r="U31" s="159"/>
      <c r="V31" s="159"/>
      <c r="W31" s="159"/>
      <c r="X31" s="159"/>
      <c r="Y31" s="159"/>
      <c r="Z31" s="159"/>
      <c r="AA31" s="159"/>
      <c r="AB31" s="159"/>
      <c r="AC31" s="159"/>
      <c r="AD31" s="159"/>
      <c r="AE31" s="159"/>
      <c r="AF31" s="159"/>
      <c r="AG31" s="159"/>
      <c r="AH31" s="159"/>
      <c r="AI31" s="159"/>
      <c r="AJ31" s="159"/>
      <c r="AK31" s="159"/>
      <c r="AL31" s="159"/>
      <c r="AM31" s="159"/>
      <c r="AN31" s="159"/>
      <c r="AO31" s="159"/>
      <c r="AP31" s="159"/>
      <c r="AQ31" s="159"/>
      <c r="AR31" s="159"/>
      <c r="AS31" s="159"/>
      <c r="AT31" s="159"/>
      <c r="AU31" s="159"/>
      <c r="AV31" s="159"/>
      <c r="AW31" s="159"/>
      <c r="AX31" s="159"/>
      <c r="AY31" s="159"/>
      <c r="AZ31" s="159"/>
      <c r="BA31" s="159"/>
      <c r="BB31" s="159"/>
      <c r="BC31" s="159"/>
      <c r="BD31" s="159"/>
      <c r="BE31" s="159"/>
      <c r="BF31" s="159"/>
      <c r="BG31" s="159"/>
      <c r="BH31" s="159"/>
      <c r="BI31" s="159"/>
      <c r="BJ31" s="159"/>
      <c r="BK31" s="159"/>
      <c r="BL31" s="159"/>
      <c r="BM31" s="159"/>
      <c r="BN31" s="159"/>
      <c r="BO31" s="159"/>
      <c r="BP31" s="159"/>
      <c r="BQ31" s="159"/>
      <c r="BR31" s="159"/>
      <c r="BS31" s="159"/>
      <c r="BT31" s="159"/>
      <c r="BU31" s="159"/>
      <c r="BV31" s="159"/>
      <c r="BW31" s="159"/>
      <c r="BX31" s="159"/>
      <c r="BY31" s="159"/>
      <c r="BZ31" s="159"/>
      <c r="CA31" s="159"/>
      <c r="CB31" s="159"/>
      <c r="CC31" s="159"/>
      <c r="CD31" s="159"/>
      <c r="CE31" s="159"/>
      <c r="CF31" s="159"/>
      <c r="CG31" s="159"/>
      <c r="CH31" s="159"/>
      <c r="CI31" s="159"/>
      <c r="CJ31" s="159"/>
      <c r="CK31" s="159"/>
      <c r="CL31" s="159"/>
      <c r="CM31" s="159"/>
      <c r="CN31" s="159"/>
      <c r="CO31" s="159"/>
      <c r="CP31" s="159"/>
      <c r="CQ31" s="159"/>
      <c r="CR31" s="159"/>
      <c r="CS31" s="159"/>
      <c r="CT31" s="159"/>
      <c r="CU31" s="159"/>
      <c r="CV31" s="159"/>
      <c r="CW31" s="159"/>
      <c r="CX31" s="159"/>
      <c r="CY31" s="159"/>
      <c r="CZ31" s="159"/>
      <c r="DA31" s="159"/>
      <c r="DB31" s="159"/>
      <c r="DC31" s="159"/>
      <c r="DD31" s="159"/>
      <c r="DE31" s="159"/>
      <c r="DF31" s="159"/>
      <c r="DG31" s="159"/>
      <c r="DH31" s="159"/>
      <c r="DI31" s="159"/>
      <c r="DJ31" s="159"/>
      <c r="DK31" s="159"/>
      <c r="DL31" s="159"/>
      <c r="DM31" s="159"/>
      <c r="DN31" s="159"/>
      <c r="DO31" s="159"/>
      <c r="DP31" s="159"/>
      <c r="DQ31" s="159"/>
      <c r="DR31" s="159"/>
      <c r="DS31" s="159"/>
      <c r="DT31" s="159"/>
      <c r="DU31" s="159"/>
      <c r="DV31" s="159"/>
      <c r="DW31" s="159"/>
      <c r="DX31" s="159"/>
      <c r="DY31" s="159"/>
      <c r="DZ31" s="159"/>
      <c r="EA31" s="159"/>
      <c r="EB31" s="159"/>
      <c r="EC31" s="159"/>
      <c r="ED31" s="159"/>
      <c r="EE31" s="159"/>
      <c r="EF31" s="159"/>
      <c r="EG31" s="159"/>
      <c r="EH31" s="159"/>
      <c r="EI31" s="159"/>
      <c r="EJ31" s="159"/>
      <c r="EK31" s="159"/>
      <c r="EL31" s="159"/>
      <c r="EM31" s="159"/>
      <c r="EN31" s="159"/>
      <c r="EO31" s="159"/>
      <c r="EP31" s="159"/>
      <c r="EQ31" s="159"/>
      <c r="ER31" s="159"/>
      <c r="ES31" s="159"/>
      <c r="ET31" s="159"/>
      <c r="EU31" s="159"/>
      <c r="EV31" s="159"/>
      <c r="EW31" s="159"/>
    </row>
    <row r="32" spans="2:153" ht="15" customHeight="1">
      <c r="B32" s="141" t="s">
        <v>469</v>
      </c>
      <c r="C32" s="128">
        <f>IF(SUM('ENTRY '!G2:G201)=0,"",AVERAGE('ENTRY '!G2:G201))</f>
        <v>7.7857142857142856</v>
      </c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  <c r="V32" s="143"/>
      <c r="W32" s="143"/>
      <c r="X32" s="143"/>
      <c r="Y32" s="143"/>
      <c r="Z32" s="143"/>
      <c r="AA32" s="143"/>
      <c r="AB32" s="143"/>
      <c r="AC32" s="143"/>
      <c r="AD32" s="143"/>
      <c r="AE32" s="143"/>
      <c r="AF32" s="143"/>
      <c r="AG32" s="143"/>
      <c r="AH32" s="143"/>
      <c r="AI32" s="143"/>
      <c r="AJ32" s="143"/>
      <c r="AK32" s="143"/>
      <c r="AL32" s="143"/>
      <c r="AM32" s="143"/>
      <c r="AN32" s="143"/>
      <c r="AO32" s="143"/>
      <c r="AP32" s="143"/>
      <c r="AQ32" s="143"/>
      <c r="AR32" s="143"/>
      <c r="AS32" s="143"/>
      <c r="AT32" s="143"/>
      <c r="AU32" s="143"/>
      <c r="AV32" s="143"/>
      <c r="AW32" s="143"/>
      <c r="AX32" s="143"/>
      <c r="AY32" s="143"/>
      <c r="AZ32" s="143"/>
      <c r="BA32" s="143"/>
      <c r="BB32" s="143"/>
      <c r="BC32" s="143"/>
      <c r="BD32" s="143"/>
      <c r="BE32" s="143"/>
      <c r="BF32" s="143"/>
      <c r="BG32" s="143"/>
      <c r="BH32" s="143"/>
      <c r="BI32" s="143"/>
      <c r="BJ32" s="143"/>
      <c r="BK32" s="143"/>
      <c r="BL32" s="143"/>
      <c r="BM32" s="143"/>
      <c r="BN32" s="143"/>
      <c r="BO32" s="143"/>
      <c r="BP32" s="143"/>
      <c r="BQ32" s="143"/>
      <c r="BR32" s="143"/>
      <c r="BS32" s="143"/>
      <c r="BT32" s="143"/>
      <c r="BU32" s="143"/>
      <c r="BV32" s="143"/>
      <c r="BW32" s="143"/>
      <c r="BX32" s="143"/>
      <c r="BY32" s="143"/>
      <c r="BZ32" s="143"/>
      <c r="CA32" s="143"/>
      <c r="CB32" s="143"/>
      <c r="CC32" s="143"/>
      <c r="CD32" s="143"/>
      <c r="CE32" s="143"/>
      <c r="CF32" s="143"/>
      <c r="CG32" s="143"/>
      <c r="CH32" s="143"/>
      <c r="CI32" s="143"/>
      <c r="CJ32" s="143"/>
      <c r="CK32" s="143"/>
      <c r="CL32" s="143"/>
      <c r="CM32" s="143"/>
      <c r="CN32" s="143"/>
      <c r="CO32" s="143"/>
      <c r="CP32" s="143"/>
      <c r="CQ32" s="143"/>
      <c r="CR32" s="143"/>
      <c r="CS32" s="143"/>
      <c r="CT32" s="143"/>
      <c r="CU32" s="143"/>
      <c r="CV32" s="143"/>
      <c r="CW32" s="143"/>
      <c r="CX32" s="143"/>
      <c r="CY32" s="143"/>
      <c r="CZ32" s="143"/>
      <c r="DA32" s="143"/>
      <c r="DB32" s="143"/>
      <c r="DC32" s="143"/>
      <c r="DD32" s="143"/>
      <c r="DE32" s="143"/>
      <c r="DF32" s="143"/>
      <c r="DG32" s="143"/>
      <c r="DH32" s="143"/>
      <c r="DI32" s="143"/>
      <c r="DJ32" s="143"/>
      <c r="DK32" s="143"/>
      <c r="DL32" s="143"/>
      <c r="DM32" s="143"/>
      <c r="DN32" s="143"/>
      <c r="DO32" s="143"/>
      <c r="DP32" s="143"/>
      <c r="DQ32" s="143"/>
      <c r="DR32" s="143"/>
      <c r="DS32" s="143"/>
      <c r="DT32" s="143"/>
      <c r="DU32" s="143"/>
      <c r="DV32" s="143"/>
      <c r="DW32" s="143"/>
      <c r="DX32" s="143"/>
      <c r="DY32" s="143"/>
      <c r="DZ32" s="143"/>
      <c r="EA32" s="143"/>
      <c r="EB32" s="143"/>
      <c r="EC32" s="143"/>
      <c r="ED32" s="143"/>
      <c r="EE32" s="143"/>
      <c r="EF32" s="143"/>
      <c r="EG32" s="143"/>
      <c r="EH32" s="143"/>
      <c r="EI32" s="143"/>
      <c r="EJ32" s="143"/>
      <c r="EK32" s="143"/>
      <c r="EL32" s="143"/>
      <c r="EM32" s="143"/>
      <c r="EN32" s="143"/>
      <c r="EO32" s="143"/>
      <c r="EP32" s="143"/>
      <c r="EQ32" s="143"/>
      <c r="ER32" s="143"/>
      <c r="ES32" s="143"/>
      <c r="ET32" s="143"/>
      <c r="EU32" s="143"/>
      <c r="EV32" s="143"/>
      <c r="EW32" s="143"/>
    </row>
    <row r="33" spans="2:153" ht="15" customHeight="1">
      <c r="B33" s="141" t="s">
        <v>470</v>
      </c>
      <c r="C33" s="128">
        <f>IF(SUM('ENTRY '!G2:G201)=0,"",MEDIAN('ENTRY '!G2:G201))</f>
        <v>7.5</v>
      </c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143"/>
      <c r="Q33" s="143"/>
      <c r="R33" s="143"/>
      <c r="S33" s="143"/>
      <c r="T33" s="143"/>
      <c r="U33" s="143"/>
      <c r="V33" s="143"/>
      <c r="W33" s="143"/>
      <c r="X33" s="143"/>
      <c r="Y33" s="143"/>
      <c r="Z33" s="143"/>
      <c r="AA33" s="143"/>
      <c r="AB33" s="143"/>
      <c r="AC33" s="143"/>
      <c r="AD33" s="143"/>
      <c r="AE33" s="143"/>
      <c r="AF33" s="143"/>
      <c r="AG33" s="143"/>
      <c r="AH33" s="143"/>
      <c r="AI33" s="143"/>
      <c r="AJ33" s="143"/>
      <c r="AK33" s="143"/>
      <c r="AL33" s="143"/>
      <c r="AM33" s="143"/>
      <c r="AN33" s="143"/>
      <c r="AO33" s="143"/>
      <c r="AP33" s="143"/>
      <c r="AQ33" s="143"/>
      <c r="AR33" s="143"/>
      <c r="AS33" s="143"/>
      <c r="AT33" s="143"/>
      <c r="AU33" s="143"/>
      <c r="AV33" s="143"/>
      <c r="AW33" s="143"/>
      <c r="AX33" s="143"/>
      <c r="AY33" s="143"/>
      <c r="AZ33" s="143"/>
      <c r="BA33" s="143"/>
      <c r="BB33" s="143"/>
      <c r="BC33" s="143"/>
      <c r="BD33" s="143"/>
      <c r="BE33" s="143"/>
      <c r="BF33" s="143"/>
      <c r="BG33" s="143"/>
      <c r="BH33" s="143"/>
      <c r="BI33" s="143"/>
      <c r="BJ33" s="143"/>
      <c r="BK33" s="143"/>
      <c r="BL33" s="143"/>
      <c r="BM33" s="143"/>
      <c r="BN33" s="143"/>
      <c r="BO33" s="143"/>
      <c r="BP33" s="143"/>
      <c r="BQ33" s="143"/>
      <c r="BR33" s="143"/>
      <c r="BS33" s="143"/>
      <c r="BT33" s="143"/>
      <c r="BU33" s="143"/>
      <c r="BV33" s="143"/>
      <c r="BW33" s="143"/>
      <c r="BX33" s="143"/>
      <c r="BY33" s="143"/>
      <c r="BZ33" s="143"/>
      <c r="CA33" s="143"/>
      <c r="CB33" s="143"/>
      <c r="CC33" s="143"/>
      <c r="CD33" s="143"/>
      <c r="CE33" s="143"/>
      <c r="CF33" s="143"/>
      <c r="CG33" s="143"/>
      <c r="CH33" s="143"/>
      <c r="CI33" s="143"/>
      <c r="CJ33" s="143"/>
      <c r="CK33" s="143"/>
      <c r="CL33" s="143"/>
      <c r="CM33" s="143"/>
      <c r="CN33" s="143"/>
      <c r="CO33" s="143"/>
      <c r="CP33" s="143"/>
      <c r="CQ33" s="143"/>
      <c r="CR33" s="143"/>
      <c r="CS33" s="143"/>
      <c r="CT33" s="143"/>
      <c r="CU33" s="143"/>
      <c r="CV33" s="143"/>
      <c r="CW33" s="143"/>
      <c r="CX33" s="143"/>
      <c r="CY33" s="143"/>
      <c r="CZ33" s="143"/>
      <c r="DA33" s="143"/>
      <c r="DB33" s="143"/>
      <c r="DC33" s="143"/>
      <c r="DD33" s="143"/>
      <c r="DE33" s="143"/>
      <c r="DF33" s="143"/>
      <c r="DG33" s="143"/>
      <c r="DH33" s="143"/>
      <c r="DI33" s="143"/>
      <c r="DJ33" s="143"/>
      <c r="DK33" s="143"/>
      <c r="DL33" s="143"/>
      <c r="DM33" s="143"/>
      <c r="DN33" s="143"/>
      <c r="DO33" s="143"/>
      <c r="DP33" s="143"/>
      <c r="DQ33" s="143"/>
      <c r="DR33" s="143"/>
      <c r="DS33" s="143"/>
      <c r="DT33" s="143"/>
      <c r="DU33" s="143"/>
      <c r="DV33" s="143"/>
      <c r="DW33" s="143"/>
      <c r="DX33" s="143"/>
      <c r="DY33" s="143"/>
      <c r="DZ33" s="143"/>
      <c r="EA33" s="143"/>
      <c r="EB33" s="143"/>
      <c r="EC33" s="143"/>
      <c r="ED33" s="143"/>
      <c r="EE33" s="143"/>
      <c r="EF33" s="143"/>
      <c r="EG33" s="143"/>
      <c r="EH33" s="143"/>
      <c r="EI33" s="143"/>
      <c r="EJ33" s="143"/>
      <c r="EK33" s="143"/>
      <c r="EL33" s="143"/>
      <c r="EM33" s="143"/>
      <c r="EN33" s="143"/>
      <c r="EO33" s="143"/>
      <c r="EP33" s="143"/>
      <c r="EQ33" s="143"/>
      <c r="ER33" s="143"/>
      <c r="ES33" s="143"/>
      <c r="ET33" s="143"/>
      <c r="EU33" s="143"/>
      <c r="EV33" s="143"/>
      <c r="EW33" s="143"/>
    </row>
    <row r="34" spans="2:153">
      <c r="B34" s="141" t="s">
        <v>473</v>
      </c>
      <c r="C34" s="128">
        <f>IF(C17="","",AVERAGE('ENTRY '!Q2:Q222))</f>
        <v>1.1298701298701299</v>
      </c>
    </row>
    <row r="35" spans="2:153" ht="15.75">
      <c r="B35" s="162" t="s">
        <v>483</v>
      </c>
    </row>
  </sheetData>
  <sheetProtection selectLockedCells="1" selectUnlockedCells="1"/>
  <phoneticPr fontId="11" type="noConversion"/>
  <dataValidations count="1">
    <dataValidation type="whole" allowBlank="1" showInputMessage="1" showErrorMessage="1" errorTitle="Presence/Absence Data" error="Enter 1 if present" sqref="D1:E6 F6:EP6">
      <formula1>1</formula1>
      <formula2>1</formula2>
    </dataValidation>
  </dataValidations>
  <printOptions headings="1" gridLines="1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Q35"/>
  <sheetViews>
    <sheetView tabSelected="1" zoomScale="85" workbookViewId="0">
      <pane xSplit="2" ySplit="1" topLeftCell="C12" activePane="bottomRight" state="frozen"/>
      <selection pane="topRight" activeCell="B1" sqref="B1"/>
      <selection pane="bottomLeft" activeCell="A2" sqref="A2"/>
      <selection pane="bottomRight" activeCell="E17" sqref="E17:G28"/>
    </sheetView>
  </sheetViews>
  <sheetFormatPr defaultColWidth="5.7109375" defaultRowHeight="12.75"/>
  <cols>
    <col min="1" max="1" width="13.140625" style="140" customWidth="1"/>
    <col min="2" max="2" width="77.140625" style="140" bestFit="1" customWidth="1"/>
    <col min="3" max="3" width="10.28515625" style="163" bestFit="1" customWidth="1"/>
    <col min="4" max="4" width="6.7109375" style="159" customWidth="1"/>
    <col min="5" max="15" width="6.7109375" style="140" customWidth="1"/>
    <col min="16" max="16384" width="5.7109375" style="143"/>
  </cols>
  <sheetData>
    <row r="1" spans="1:17" s="115" customFormat="1" ht="138.6" customHeight="1">
      <c r="A1" s="109"/>
      <c r="B1" s="110" t="s">
        <v>14</v>
      </c>
      <c r="C1" s="111" t="s">
        <v>12</v>
      </c>
      <c r="D1" s="113" t="s">
        <v>481</v>
      </c>
      <c r="E1" s="114" t="s">
        <v>341</v>
      </c>
      <c r="F1" s="114" t="s">
        <v>474</v>
      </c>
      <c r="G1" s="114" t="s">
        <v>348</v>
      </c>
      <c r="H1" s="114" t="s">
        <v>352</v>
      </c>
      <c r="I1" s="114" t="s">
        <v>358</v>
      </c>
      <c r="J1" s="114" t="s">
        <v>368</v>
      </c>
      <c r="K1" s="114" t="s">
        <v>376</v>
      </c>
      <c r="L1" s="114" t="s">
        <v>379</v>
      </c>
      <c r="M1" s="114" t="s">
        <v>384</v>
      </c>
      <c r="N1" s="114" t="s">
        <v>412</v>
      </c>
      <c r="O1" s="114" t="s">
        <v>479</v>
      </c>
      <c r="P1" s="114"/>
      <c r="Q1" s="114"/>
    </row>
    <row r="2" spans="1:17" s="115" customFormat="1" ht="12.75" customHeight="1">
      <c r="A2" s="116" t="s">
        <v>48</v>
      </c>
      <c r="B2" s="117" t="s">
        <v>484</v>
      </c>
      <c r="C2" s="118"/>
      <c r="D2" s="120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</row>
    <row r="3" spans="1:17" s="115" customFormat="1" ht="12.75" customHeight="1">
      <c r="A3" s="116" t="s">
        <v>25</v>
      </c>
      <c r="B3" s="117" t="s">
        <v>485</v>
      </c>
      <c r="C3" s="118"/>
      <c r="D3" s="120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</row>
    <row r="4" spans="1:17" s="115" customFormat="1" ht="12.75" customHeight="1">
      <c r="A4" s="116" t="s">
        <v>26</v>
      </c>
      <c r="B4" s="117">
        <v>2478200</v>
      </c>
      <c r="C4" s="118"/>
      <c r="D4" s="120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</row>
    <row r="5" spans="1:17" s="115" customFormat="1" ht="12.75" customHeight="1">
      <c r="A5" s="122" t="s">
        <v>39</v>
      </c>
      <c r="B5" s="123">
        <v>43628</v>
      </c>
      <c r="C5" s="118"/>
      <c r="D5" s="120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</row>
    <row r="6" spans="1:17" s="115" customFormat="1" ht="15" customHeight="1">
      <c r="B6" s="124" t="s">
        <v>23</v>
      </c>
      <c r="C6" s="118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6"/>
    </row>
    <row r="7" spans="1:17">
      <c r="B7" s="141" t="s">
        <v>58</v>
      </c>
      <c r="C7" s="138"/>
      <c r="D7" s="142">
        <v>18</v>
      </c>
      <c r="E7" s="142">
        <v>21</v>
      </c>
      <c r="F7" s="142">
        <v>3</v>
      </c>
      <c r="G7" s="142">
        <v>5</v>
      </c>
      <c r="H7" s="142">
        <v>3</v>
      </c>
      <c r="I7" s="142">
        <v>20</v>
      </c>
      <c r="J7" s="142">
        <v>11</v>
      </c>
      <c r="K7" s="142">
        <v>10</v>
      </c>
      <c r="L7" s="142">
        <v>11</v>
      </c>
      <c r="M7" s="142">
        <v>8</v>
      </c>
      <c r="N7" s="142">
        <v>1</v>
      </c>
      <c r="O7" s="142">
        <v>94</v>
      </c>
      <c r="P7" s="142"/>
    </row>
    <row r="8" spans="1:17" s="136" customFormat="1" ht="12.75" customHeight="1">
      <c r="A8" s="133"/>
      <c r="B8" s="134" t="s">
        <v>1</v>
      </c>
      <c r="C8" s="128"/>
      <c r="D8" s="135">
        <v>16.216216216216221</v>
      </c>
      <c r="E8" s="135">
        <v>18.918918918918919</v>
      </c>
      <c r="F8" s="135">
        <v>2.7027027027027026</v>
      </c>
      <c r="G8" s="135">
        <v>4.5045045045045047</v>
      </c>
      <c r="H8" s="135">
        <v>2.7027027027027026</v>
      </c>
      <c r="I8" s="135">
        <v>18.018018018018019</v>
      </c>
      <c r="J8" s="135">
        <v>9.9099099099099117</v>
      </c>
      <c r="K8" s="135">
        <v>9.0090090090090094</v>
      </c>
      <c r="L8" s="135">
        <v>9.9099099099099117</v>
      </c>
      <c r="M8" s="135">
        <v>7.2072072072072082</v>
      </c>
      <c r="N8" s="135">
        <v>0.90090090090090102</v>
      </c>
      <c r="O8" s="135"/>
      <c r="P8" s="135"/>
    </row>
    <row r="9" spans="1:17" s="131" customFormat="1" ht="12.75" customHeight="1">
      <c r="A9" s="127"/>
      <c r="B9" s="127" t="s">
        <v>13</v>
      </c>
      <c r="C9" s="128"/>
      <c r="D9" s="130">
        <v>23.376623376623375</v>
      </c>
      <c r="E9" s="130">
        <v>27.27272727272727</v>
      </c>
      <c r="F9" s="130">
        <v>3.8961038961038961</v>
      </c>
      <c r="G9" s="130">
        <v>6.4935064935064926</v>
      </c>
      <c r="H9" s="130">
        <v>3.8961038961038961</v>
      </c>
      <c r="I9" s="130">
        <v>25.97402597402597</v>
      </c>
      <c r="J9" s="130">
        <v>14.285714285714285</v>
      </c>
      <c r="K9" s="130">
        <v>12.987012987012985</v>
      </c>
      <c r="L9" s="130">
        <v>14.285714285714285</v>
      </c>
      <c r="M9" s="130">
        <v>10.38961038961039</v>
      </c>
      <c r="N9" s="130">
        <v>1.2987012987012987</v>
      </c>
      <c r="O9" s="130">
        <v>122.07792207792207</v>
      </c>
      <c r="P9" s="130"/>
    </row>
    <row r="10" spans="1:17" s="131" customFormat="1" ht="11.25" customHeight="1">
      <c r="A10" s="127"/>
      <c r="B10" s="127" t="s">
        <v>20</v>
      </c>
      <c r="C10" s="132"/>
      <c r="D10" s="130">
        <v>10.227272727272728</v>
      </c>
      <c r="E10" s="130">
        <v>11.931818181818182</v>
      </c>
      <c r="F10" s="130">
        <v>1.7045454545454544</v>
      </c>
      <c r="G10" s="130">
        <v>2.8409090909090908</v>
      </c>
      <c r="H10" s="130">
        <v>1.7045454545454544</v>
      </c>
      <c r="I10" s="130">
        <v>11.363636363636363</v>
      </c>
      <c r="J10" s="130">
        <v>6.25</v>
      </c>
      <c r="K10" s="130">
        <v>5.6818181818181817</v>
      </c>
      <c r="L10" s="130">
        <v>6.25</v>
      </c>
      <c r="M10" s="130">
        <v>4.5454545454545459</v>
      </c>
      <c r="N10" s="130">
        <v>0.56818181818181823</v>
      </c>
      <c r="O10" s="130">
        <v>53.409090909090907</v>
      </c>
      <c r="P10" s="130"/>
    </row>
    <row r="11" spans="1:17" s="139" customFormat="1">
      <c r="A11" s="137"/>
      <c r="B11" s="127" t="s">
        <v>37</v>
      </c>
      <c r="C11" s="138">
        <v>1.1298701298701299</v>
      </c>
      <c r="D11" s="138">
        <v>1.2222222222222223</v>
      </c>
      <c r="E11" s="138">
        <v>1.0476190476190477</v>
      </c>
      <c r="F11" s="138">
        <v>1.3333333333333333</v>
      </c>
      <c r="G11" s="138">
        <v>1.2</v>
      </c>
      <c r="H11" s="138">
        <v>1</v>
      </c>
      <c r="I11" s="138">
        <v>1.1499999999999999</v>
      </c>
      <c r="J11" s="138">
        <v>1</v>
      </c>
      <c r="K11" s="138">
        <v>1</v>
      </c>
      <c r="L11" s="138">
        <v>1</v>
      </c>
      <c r="M11" s="138">
        <v>1</v>
      </c>
      <c r="N11" s="138">
        <v>1</v>
      </c>
      <c r="O11" s="138">
        <v>1.3404255319148937</v>
      </c>
      <c r="P11" s="138"/>
    </row>
    <row r="12" spans="1:17" s="147" customFormat="1">
      <c r="A12" s="144"/>
      <c r="B12" s="145" t="s">
        <v>35</v>
      </c>
      <c r="C12" s="146"/>
      <c r="D12" s="146">
        <v>3</v>
      </c>
      <c r="E12" s="146" t="s">
        <v>489</v>
      </c>
      <c r="F12" s="146" t="s">
        <v>489</v>
      </c>
      <c r="G12" s="146" t="s">
        <v>489</v>
      </c>
      <c r="H12" s="146" t="s">
        <v>489</v>
      </c>
      <c r="I12" s="146" t="s">
        <v>489</v>
      </c>
      <c r="J12" s="146" t="s">
        <v>489</v>
      </c>
      <c r="K12" s="146" t="s">
        <v>489</v>
      </c>
      <c r="L12" s="146" t="s">
        <v>489</v>
      </c>
      <c r="M12" s="146" t="s">
        <v>489</v>
      </c>
      <c r="N12" s="146" t="s">
        <v>489</v>
      </c>
      <c r="O12" s="146" t="s">
        <v>489</v>
      </c>
      <c r="P12" s="146"/>
    </row>
    <row r="13" spans="1:17" s="147" customFormat="1">
      <c r="B13" s="148" t="s">
        <v>36</v>
      </c>
      <c r="C13" s="149"/>
      <c r="D13" s="130" t="s">
        <v>490</v>
      </c>
      <c r="E13" s="130" t="s">
        <v>490</v>
      </c>
      <c r="F13" s="130" t="s">
        <v>490</v>
      </c>
      <c r="G13" s="130" t="s">
        <v>490</v>
      </c>
      <c r="H13" s="130" t="s">
        <v>490</v>
      </c>
      <c r="I13" s="130" t="s">
        <v>490</v>
      </c>
      <c r="J13" s="130" t="s">
        <v>490</v>
      </c>
      <c r="K13" s="130" t="s">
        <v>490</v>
      </c>
      <c r="L13" s="130" t="s">
        <v>490</v>
      </c>
      <c r="M13" s="130" t="s">
        <v>490</v>
      </c>
      <c r="N13" s="130" t="s">
        <v>490</v>
      </c>
      <c r="O13" s="130" t="s">
        <v>490</v>
      </c>
      <c r="P13" s="130"/>
    </row>
    <row r="14" spans="1:17" s="139" customFormat="1">
      <c r="A14" s="137"/>
      <c r="B14" s="137" t="s">
        <v>2</v>
      </c>
      <c r="C14" s="138">
        <v>0.13107702296891488</v>
      </c>
      <c r="D14" s="130">
        <v>2.6296566837107394E-2</v>
      </c>
      <c r="E14" s="130">
        <v>3.5792549306062821E-2</v>
      </c>
      <c r="F14" s="130">
        <v>7.3046018991964928E-4</v>
      </c>
      <c r="G14" s="130">
        <v>2.0290560831101373E-3</v>
      </c>
      <c r="H14" s="130">
        <v>7.3046018991964928E-4</v>
      </c>
      <c r="I14" s="130">
        <v>3.2464897329762196E-2</v>
      </c>
      <c r="J14" s="130">
        <v>9.8206314422530673E-3</v>
      </c>
      <c r="K14" s="130">
        <v>8.1162243324405491E-3</v>
      </c>
      <c r="L14" s="130">
        <v>9.8206314422530673E-3</v>
      </c>
      <c r="M14" s="130">
        <v>5.1943835727619528E-3</v>
      </c>
      <c r="N14" s="130">
        <v>8.1162243324405512E-5</v>
      </c>
      <c r="O14" s="130"/>
      <c r="P14" s="130"/>
    </row>
    <row r="15" spans="1:17" s="150" customFormat="1">
      <c r="B15" s="151"/>
      <c r="C15" s="152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</row>
    <row r="16" spans="1:17" ht="18.75">
      <c r="B16" s="154" t="s">
        <v>24</v>
      </c>
      <c r="C16" s="155"/>
      <c r="D16" s="153"/>
      <c r="E16" s="143"/>
      <c r="F16" s="143"/>
      <c r="G16" s="143" t="s">
        <v>58</v>
      </c>
      <c r="H16" s="143" t="s">
        <v>1</v>
      </c>
      <c r="I16" s="143" t="s">
        <v>13</v>
      </c>
      <c r="J16" s="143" t="s">
        <v>20</v>
      </c>
      <c r="K16" s="143" t="s">
        <v>37</v>
      </c>
      <c r="L16" s="143"/>
      <c r="M16" s="143" t="s">
        <v>35</v>
      </c>
      <c r="N16" s="143"/>
      <c r="O16" s="143"/>
    </row>
    <row r="17" spans="2:15">
      <c r="B17" s="157" t="s">
        <v>324</v>
      </c>
      <c r="C17" s="158">
        <v>200</v>
      </c>
      <c r="E17" s="168"/>
      <c r="F17" s="143" t="s">
        <v>493</v>
      </c>
      <c r="G17" s="143">
        <v>94</v>
      </c>
      <c r="H17" s="169" t="s">
        <v>494</v>
      </c>
      <c r="I17" s="139">
        <v>122.07792207792207</v>
      </c>
      <c r="J17" s="139">
        <v>53.409090909090907</v>
      </c>
      <c r="K17" s="139">
        <v>1.3404255319148937</v>
      </c>
      <c r="L17" s="143">
        <v>0</v>
      </c>
      <c r="M17" s="143"/>
      <c r="N17" s="143"/>
      <c r="O17" s="143"/>
    </row>
    <row r="18" spans="2:15">
      <c r="B18" s="141" t="s">
        <v>53</v>
      </c>
      <c r="C18" s="158">
        <v>77</v>
      </c>
      <c r="D18" s="160"/>
      <c r="E18" s="168" t="s">
        <v>76</v>
      </c>
      <c r="F18" s="143" t="s">
        <v>77</v>
      </c>
      <c r="G18" s="143">
        <v>21</v>
      </c>
      <c r="H18" s="139">
        <v>18.918918918918919</v>
      </c>
      <c r="I18" s="139">
        <v>27.27272727272727</v>
      </c>
      <c r="J18" s="139">
        <v>11.931818181818182</v>
      </c>
      <c r="K18" s="139">
        <v>1.0476190476190477</v>
      </c>
      <c r="L18" s="143">
        <v>0</v>
      </c>
      <c r="M18" s="143"/>
      <c r="N18" s="143"/>
      <c r="O18" s="143"/>
    </row>
    <row r="19" spans="2:15">
      <c r="B19" s="141" t="s">
        <v>54</v>
      </c>
      <c r="C19" s="158">
        <v>176</v>
      </c>
      <c r="E19" s="168" t="s">
        <v>101</v>
      </c>
      <c r="F19" s="143" t="s">
        <v>102</v>
      </c>
      <c r="G19" s="143">
        <v>20</v>
      </c>
      <c r="H19" s="139">
        <v>18.018018018018019</v>
      </c>
      <c r="I19" s="139">
        <v>25.97402597402597</v>
      </c>
      <c r="J19" s="139">
        <v>11.363636363636363</v>
      </c>
      <c r="K19" s="139">
        <v>1.1499999999999999</v>
      </c>
      <c r="L19" s="143">
        <v>0</v>
      </c>
      <c r="M19" s="143"/>
      <c r="N19" s="143"/>
      <c r="O19" s="143"/>
    </row>
    <row r="20" spans="2:15">
      <c r="B20" s="134" t="s">
        <v>20</v>
      </c>
      <c r="C20" s="128">
        <v>43.75</v>
      </c>
      <c r="E20" s="168" t="s">
        <v>498</v>
      </c>
      <c r="F20" s="143" t="s">
        <v>499</v>
      </c>
      <c r="G20" s="143">
        <v>18</v>
      </c>
      <c r="H20" s="139">
        <v>16.216216216216221</v>
      </c>
      <c r="I20" s="139">
        <v>23.376623376623375</v>
      </c>
      <c r="J20" s="139">
        <v>10.227272727272728</v>
      </c>
      <c r="K20" s="139">
        <v>1.2222222222222223</v>
      </c>
      <c r="L20" s="143">
        <v>3</v>
      </c>
      <c r="M20" s="143"/>
      <c r="N20" s="143"/>
      <c r="O20" s="143"/>
    </row>
    <row r="21" spans="2:15">
      <c r="B21" s="141" t="s">
        <v>3</v>
      </c>
      <c r="C21" s="128">
        <v>0.86892297703108512</v>
      </c>
      <c r="E21" s="168" t="s">
        <v>113</v>
      </c>
      <c r="F21" s="143" t="s">
        <v>283</v>
      </c>
      <c r="G21" s="143">
        <v>11</v>
      </c>
      <c r="H21" s="139">
        <v>9.9099099099099117</v>
      </c>
      <c r="I21" s="139">
        <v>14.285714285714285</v>
      </c>
      <c r="J21" s="139">
        <v>6.25</v>
      </c>
      <c r="K21" s="139">
        <v>1</v>
      </c>
      <c r="L21" s="143">
        <v>0</v>
      </c>
      <c r="M21" s="143"/>
      <c r="N21" s="143"/>
      <c r="O21" s="143"/>
    </row>
    <row r="22" spans="2:15" ht="15" customHeight="1">
      <c r="B22" s="141" t="s">
        <v>482</v>
      </c>
      <c r="C22" s="128">
        <v>12.5</v>
      </c>
      <c r="E22" s="168" t="s">
        <v>130</v>
      </c>
      <c r="F22" s="143" t="s">
        <v>304</v>
      </c>
      <c r="G22" s="143">
        <v>11</v>
      </c>
      <c r="H22" s="139">
        <v>9.9099099099099117</v>
      </c>
      <c r="I22" s="139">
        <v>14.285714285714285</v>
      </c>
      <c r="J22" s="139">
        <v>6.25</v>
      </c>
      <c r="K22" s="139">
        <v>1</v>
      </c>
      <c r="L22" s="143">
        <v>0</v>
      </c>
      <c r="M22" s="143"/>
      <c r="N22" s="143"/>
      <c r="O22" s="143"/>
    </row>
    <row r="23" spans="2:15">
      <c r="B23" s="141" t="s">
        <v>55</v>
      </c>
      <c r="C23" s="161">
        <v>0</v>
      </c>
      <c r="E23" s="168" t="s">
        <v>270</v>
      </c>
      <c r="F23" s="143" t="s">
        <v>125</v>
      </c>
      <c r="G23" s="143">
        <v>10</v>
      </c>
      <c r="H23" s="139">
        <v>9.0090090090090094</v>
      </c>
      <c r="I23" s="139">
        <v>12.987012987012985</v>
      </c>
      <c r="J23" s="139">
        <v>5.6818181818181817</v>
      </c>
      <c r="K23" s="139">
        <v>1</v>
      </c>
      <c r="L23" s="143">
        <v>0</v>
      </c>
      <c r="M23" s="143"/>
      <c r="N23" s="143"/>
      <c r="O23" s="143"/>
    </row>
    <row r="24" spans="2:15">
      <c r="B24" s="141" t="s">
        <v>27</v>
      </c>
      <c r="C24" s="161">
        <v>200</v>
      </c>
      <c r="E24" s="168" t="s">
        <v>501</v>
      </c>
      <c r="F24" s="143" t="s">
        <v>135</v>
      </c>
      <c r="G24" s="143">
        <v>8</v>
      </c>
      <c r="H24" s="139">
        <v>7.2072072072072082</v>
      </c>
      <c r="I24" s="139">
        <v>10.38961038961039</v>
      </c>
      <c r="J24" s="139">
        <v>4.5454545454545459</v>
      </c>
      <c r="K24" s="139">
        <v>1</v>
      </c>
      <c r="L24" s="143">
        <v>0</v>
      </c>
      <c r="M24" s="143"/>
      <c r="N24" s="143"/>
      <c r="O24" s="143"/>
    </row>
    <row r="25" spans="2:15">
      <c r="B25" s="141" t="s">
        <v>32</v>
      </c>
      <c r="C25" s="132">
        <v>0.63068181818181823</v>
      </c>
      <c r="E25" s="168" t="s">
        <v>85</v>
      </c>
      <c r="F25" s="143" t="s">
        <v>86</v>
      </c>
      <c r="G25" s="143">
        <v>5</v>
      </c>
      <c r="H25" s="139">
        <v>4.5045045045045047</v>
      </c>
      <c r="I25" s="139">
        <v>6.4935064935064926</v>
      </c>
      <c r="J25" s="139">
        <v>2.8409090909090908</v>
      </c>
      <c r="K25" s="139">
        <v>1.2</v>
      </c>
      <c r="L25" s="143">
        <v>0</v>
      </c>
      <c r="M25" s="143"/>
      <c r="N25" s="143"/>
      <c r="O25" s="143"/>
    </row>
    <row r="26" spans="2:15">
      <c r="B26" s="141" t="s">
        <v>56</v>
      </c>
      <c r="C26" s="132">
        <v>1.4415584415584415</v>
      </c>
      <c r="E26" s="168" t="s">
        <v>500</v>
      </c>
      <c r="F26" s="143" t="s">
        <v>492</v>
      </c>
      <c r="G26" s="143">
        <v>3</v>
      </c>
      <c r="H26" s="139">
        <v>2.7027027027027026</v>
      </c>
      <c r="I26" s="139">
        <v>3.8961038961038961</v>
      </c>
      <c r="J26" s="139">
        <v>1.7045454545454544</v>
      </c>
      <c r="K26" s="139">
        <v>1.3333333333333333</v>
      </c>
      <c r="L26" s="143">
        <v>0</v>
      </c>
      <c r="M26" s="143"/>
      <c r="N26" s="143"/>
      <c r="O26" s="143"/>
    </row>
    <row r="27" spans="2:15">
      <c r="B27" s="141" t="s">
        <v>28</v>
      </c>
      <c r="C27" s="132">
        <v>0.52840909090909094</v>
      </c>
      <c r="E27" s="168" t="s">
        <v>90</v>
      </c>
      <c r="F27" s="143" t="s">
        <v>91</v>
      </c>
      <c r="G27" s="143">
        <v>3</v>
      </c>
      <c r="H27" s="139">
        <v>2.7027027027027026</v>
      </c>
      <c r="I27" s="139">
        <v>3.8961038961038961</v>
      </c>
      <c r="J27" s="139">
        <v>1.7045454545454544</v>
      </c>
      <c r="K27" s="139">
        <v>1</v>
      </c>
      <c r="L27" s="143">
        <v>0</v>
      </c>
      <c r="M27" s="143"/>
      <c r="N27" s="143"/>
      <c r="O27" s="143"/>
    </row>
    <row r="28" spans="2:15">
      <c r="B28" s="141" t="s">
        <v>57</v>
      </c>
      <c r="C28" s="132">
        <v>1.2916666666666667</v>
      </c>
      <c r="E28" s="168" t="s">
        <v>179</v>
      </c>
      <c r="F28" s="143" t="s">
        <v>180</v>
      </c>
      <c r="G28" s="143">
        <v>1</v>
      </c>
      <c r="H28" s="139">
        <v>0.90090090090090102</v>
      </c>
      <c r="I28" s="139">
        <v>1.2987012987012987</v>
      </c>
      <c r="J28" s="139">
        <v>0.56818181818181823</v>
      </c>
      <c r="K28" s="139">
        <v>1</v>
      </c>
      <c r="L28" s="143">
        <v>0</v>
      </c>
      <c r="M28" s="143"/>
      <c r="N28" s="143"/>
      <c r="O28" s="143"/>
    </row>
    <row r="29" spans="2:15">
      <c r="B29" s="141" t="s">
        <v>34</v>
      </c>
      <c r="C29" s="158">
        <v>11</v>
      </c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</row>
    <row r="30" spans="2:15">
      <c r="B30" s="141" t="s">
        <v>33</v>
      </c>
      <c r="C30" s="158">
        <v>11</v>
      </c>
      <c r="E30" s="159"/>
      <c r="F30" s="159"/>
      <c r="G30" s="143" t="s">
        <v>502</v>
      </c>
      <c r="H30" s="159"/>
      <c r="I30" s="159"/>
      <c r="J30" s="159"/>
      <c r="K30" s="159"/>
      <c r="L30" s="159"/>
      <c r="M30" s="159"/>
      <c r="N30" s="159"/>
      <c r="O30" s="159"/>
    </row>
    <row r="31" spans="2:15">
      <c r="B31" s="141" t="s">
        <v>471</v>
      </c>
      <c r="C31" s="158"/>
      <c r="E31" s="159"/>
      <c r="F31" s="159"/>
      <c r="G31" s="159"/>
      <c r="H31" s="159"/>
      <c r="I31" s="159"/>
      <c r="J31" s="159"/>
      <c r="K31" s="159"/>
      <c r="L31" s="159"/>
      <c r="M31" s="159"/>
      <c r="N31" s="159"/>
      <c r="O31" s="159"/>
    </row>
    <row r="32" spans="2:15" ht="15" customHeight="1">
      <c r="B32" s="141" t="s">
        <v>469</v>
      </c>
      <c r="C32" s="128">
        <v>7.7857142857142856</v>
      </c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</row>
    <row r="33" spans="2:15" ht="15" customHeight="1">
      <c r="B33" s="141" t="s">
        <v>470</v>
      </c>
      <c r="C33" s="128">
        <v>7.5</v>
      </c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</row>
    <row r="34" spans="2:15">
      <c r="B34" s="141" t="s">
        <v>473</v>
      </c>
      <c r="C34" s="128">
        <v>1.1298701298701299</v>
      </c>
    </row>
    <row r="35" spans="2:15" ht="15.75">
      <c r="B35" s="162" t="s">
        <v>483</v>
      </c>
    </row>
  </sheetData>
  <sheetProtection selectLockedCells="1" selectUnlockedCells="1"/>
  <sortState ref="E17:L28">
    <sortCondition descending="1" ref="G17:G28"/>
  </sortState>
  <dataValidations count="1">
    <dataValidation type="whole" allowBlank="1" showInputMessage="1" showErrorMessage="1" errorTitle="Presence/Absence Data" error="Enter 1 if present" sqref="D1:D6 E6:O6">
      <formula1>1</formula1>
      <formula2>1</formula2>
    </dataValidation>
  </dataValidations>
  <printOptions headings="1" gridLines="1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6"/>
  <dimension ref="A1:Q35"/>
  <sheetViews>
    <sheetView zoomScale="85" workbookViewId="0">
      <pane xSplit="2" ySplit="1" topLeftCell="C14" activePane="bottomRight" state="frozen"/>
      <selection pane="topRight" activeCell="B1" sqref="B1"/>
      <selection pane="bottomLeft" activeCell="A2" sqref="A2"/>
      <selection pane="bottomRight" activeCell="O17" sqref="O17:O27"/>
    </sheetView>
  </sheetViews>
  <sheetFormatPr defaultColWidth="5.7109375" defaultRowHeight="12.75"/>
  <cols>
    <col min="1" max="1" width="13.140625" style="140" customWidth="1"/>
    <col min="2" max="2" width="77.140625" style="140" bestFit="1" customWidth="1"/>
    <col min="3" max="3" width="10.28515625" style="163" bestFit="1" customWidth="1"/>
    <col min="4" max="4" width="6.7109375" style="159" customWidth="1"/>
    <col min="5" max="15" width="6.7109375" style="140" customWidth="1"/>
    <col min="16" max="16384" width="5.7109375" style="143"/>
  </cols>
  <sheetData>
    <row r="1" spans="1:17" s="115" customFormat="1" ht="138.6" customHeight="1">
      <c r="A1" s="109"/>
      <c r="B1" s="110" t="s">
        <v>14</v>
      </c>
      <c r="C1" s="111" t="s">
        <v>12</v>
      </c>
      <c r="D1" s="113" t="s">
        <v>481</v>
      </c>
      <c r="E1" s="114" t="s">
        <v>341</v>
      </c>
      <c r="F1" s="114" t="s">
        <v>474</v>
      </c>
      <c r="G1" s="114" t="s">
        <v>348</v>
      </c>
      <c r="H1" s="114" t="s">
        <v>352</v>
      </c>
      <c r="I1" s="114" t="s">
        <v>358</v>
      </c>
      <c r="J1" s="114" t="s">
        <v>368</v>
      </c>
      <c r="K1" s="114" t="s">
        <v>376</v>
      </c>
      <c r="L1" s="114" t="s">
        <v>379</v>
      </c>
      <c r="M1" s="114" t="s">
        <v>384</v>
      </c>
      <c r="N1" s="114" t="s">
        <v>412</v>
      </c>
      <c r="O1" s="114" t="s">
        <v>479</v>
      </c>
      <c r="P1" s="114"/>
      <c r="Q1" s="114"/>
    </row>
    <row r="2" spans="1:17" s="115" customFormat="1" ht="12.75" customHeight="1">
      <c r="A2" s="116" t="s">
        <v>48</v>
      </c>
      <c r="B2" s="117" t="s">
        <v>484</v>
      </c>
      <c r="C2" s="118"/>
      <c r="D2" s="120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</row>
    <row r="3" spans="1:17" s="115" customFormat="1" ht="12.75" customHeight="1">
      <c r="A3" s="116" t="s">
        <v>25</v>
      </c>
      <c r="B3" s="117" t="s">
        <v>485</v>
      </c>
      <c r="C3" s="118"/>
      <c r="D3" s="120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</row>
    <row r="4" spans="1:17" s="115" customFormat="1" ht="12.75" customHeight="1">
      <c r="A4" s="116" t="s">
        <v>26</v>
      </c>
      <c r="B4" s="117">
        <v>2478200</v>
      </c>
      <c r="C4" s="118"/>
      <c r="D4" s="120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</row>
    <row r="5" spans="1:17" s="115" customFormat="1" ht="12.75" customHeight="1">
      <c r="A5" s="122" t="s">
        <v>39</v>
      </c>
      <c r="B5" s="123">
        <v>43262</v>
      </c>
      <c r="C5" s="118"/>
      <c r="D5" s="120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</row>
    <row r="6" spans="1:17" s="115" customFormat="1" ht="15" customHeight="1">
      <c r="B6" s="124" t="s">
        <v>23</v>
      </c>
      <c r="C6" s="118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6"/>
    </row>
    <row r="7" spans="1:17">
      <c r="B7" s="141" t="s">
        <v>58</v>
      </c>
      <c r="C7" s="138"/>
      <c r="D7" s="142">
        <v>7</v>
      </c>
      <c r="E7" s="142">
        <v>16</v>
      </c>
      <c r="F7" s="142">
        <v>16</v>
      </c>
      <c r="G7" s="142">
        <v>5</v>
      </c>
      <c r="H7" s="142">
        <v>10</v>
      </c>
      <c r="I7" s="142">
        <v>14</v>
      </c>
      <c r="J7" s="142">
        <v>11</v>
      </c>
      <c r="K7" s="142">
        <v>1</v>
      </c>
      <c r="L7" s="142">
        <v>32</v>
      </c>
      <c r="M7" s="142">
        <v>3</v>
      </c>
      <c r="N7" s="142">
        <v>5</v>
      </c>
      <c r="O7" s="142">
        <v>115</v>
      </c>
      <c r="P7" s="142" t="s">
        <v>489</v>
      </c>
    </row>
    <row r="8" spans="1:17" s="136" customFormat="1" ht="12.75" customHeight="1">
      <c r="A8" s="133"/>
      <c r="B8" s="134" t="s">
        <v>1</v>
      </c>
      <c r="C8" s="128"/>
      <c r="D8" s="135">
        <v>5.833333333333333</v>
      </c>
      <c r="E8" s="135">
        <v>13.333333333333334</v>
      </c>
      <c r="F8" s="135">
        <v>13.333333333333334</v>
      </c>
      <c r="G8" s="135">
        <v>4.1666666666666661</v>
      </c>
      <c r="H8" s="135">
        <v>8.3333333333333321</v>
      </c>
      <c r="I8" s="135">
        <v>11.666666666666666</v>
      </c>
      <c r="J8" s="135">
        <v>9.1666666666666661</v>
      </c>
      <c r="K8" s="135">
        <v>0.83333333333333337</v>
      </c>
      <c r="L8" s="135">
        <v>26.666666666666668</v>
      </c>
      <c r="M8" s="135">
        <v>2.5</v>
      </c>
      <c r="N8" s="135">
        <v>4.1666666666666661</v>
      </c>
      <c r="O8" s="135"/>
      <c r="P8" s="135" t="s">
        <v>489</v>
      </c>
    </row>
    <row r="9" spans="1:17" s="131" customFormat="1" ht="12.75" customHeight="1">
      <c r="A9" s="127"/>
      <c r="B9" s="127" t="s">
        <v>13</v>
      </c>
      <c r="C9" s="128"/>
      <c r="D9" s="130">
        <v>8.4337349397590362</v>
      </c>
      <c r="E9" s="130">
        <v>19.277108433734941</v>
      </c>
      <c r="F9" s="130">
        <v>19.277108433734941</v>
      </c>
      <c r="G9" s="130">
        <v>6.024096385542169</v>
      </c>
      <c r="H9" s="130">
        <v>12.048192771084338</v>
      </c>
      <c r="I9" s="130">
        <v>16.867469879518072</v>
      </c>
      <c r="J9" s="130">
        <v>13.253012048192772</v>
      </c>
      <c r="K9" s="130">
        <v>1.2048192771084338</v>
      </c>
      <c r="L9" s="130">
        <v>38.554216867469883</v>
      </c>
      <c r="M9" s="130">
        <v>3.6144578313253009</v>
      </c>
      <c r="N9" s="130">
        <v>6.024096385542169</v>
      </c>
      <c r="O9" s="130">
        <v>138.55421686746988</v>
      </c>
      <c r="P9" s="130" t="s">
        <v>489</v>
      </c>
    </row>
    <row r="10" spans="1:17" s="131" customFormat="1" ht="11.25" customHeight="1">
      <c r="A10" s="127"/>
      <c r="B10" s="127" t="s">
        <v>20</v>
      </c>
      <c r="C10" s="132"/>
      <c r="D10" s="130">
        <v>3.535353535353535</v>
      </c>
      <c r="E10" s="130">
        <v>8.0808080808080813</v>
      </c>
      <c r="F10" s="130">
        <v>8.0808080808080813</v>
      </c>
      <c r="G10" s="130">
        <v>2.5252525252525251</v>
      </c>
      <c r="H10" s="130">
        <v>5.0505050505050502</v>
      </c>
      <c r="I10" s="130">
        <v>7.0707070707070701</v>
      </c>
      <c r="J10" s="130">
        <v>5.5555555555555554</v>
      </c>
      <c r="K10" s="130">
        <v>0.50505050505050508</v>
      </c>
      <c r="L10" s="130">
        <v>16.161616161616163</v>
      </c>
      <c r="M10" s="130">
        <v>1.5151515151515151</v>
      </c>
      <c r="N10" s="130">
        <v>2.5252525252525251</v>
      </c>
      <c r="O10" s="130">
        <v>58.080808080808076</v>
      </c>
      <c r="P10" s="130" t="s">
        <v>489</v>
      </c>
    </row>
    <row r="11" spans="1:17" s="139" customFormat="1">
      <c r="A11" s="137"/>
      <c r="B11" s="127" t="s">
        <v>37</v>
      </c>
      <c r="C11" s="138">
        <v>1.0843373493975903</v>
      </c>
      <c r="D11" s="138">
        <v>1</v>
      </c>
      <c r="E11" s="138">
        <v>1</v>
      </c>
      <c r="F11" s="138">
        <v>1.375</v>
      </c>
      <c r="G11" s="138">
        <v>1</v>
      </c>
      <c r="H11" s="138">
        <v>1</v>
      </c>
      <c r="I11" s="138">
        <v>1</v>
      </c>
      <c r="J11" s="138">
        <v>1</v>
      </c>
      <c r="K11" s="138">
        <v>1</v>
      </c>
      <c r="L11" s="138">
        <v>1.03125</v>
      </c>
      <c r="M11" s="138">
        <v>1</v>
      </c>
      <c r="N11" s="138">
        <v>1</v>
      </c>
      <c r="O11" s="138">
        <v>1.173913043478261</v>
      </c>
      <c r="P11" s="138" t="s">
        <v>489</v>
      </c>
    </row>
    <row r="12" spans="1:17" s="147" customFormat="1">
      <c r="A12" s="144"/>
      <c r="B12" s="145" t="s">
        <v>35</v>
      </c>
      <c r="C12" s="146"/>
      <c r="D12" s="146" t="s">
        <v>489</v>
      </c>
      <c r="E12" s="146" t="s">
        <v>489</v>
      </c>
      <c r="F12" s="146" t="s">
        <v>489</v>
      </c>
      <c r="G12" s="146" t="s">
        <v>489</v>
      </c>
      <c r="H12" s="146" t="s">
        <v>489</v>
      </c>
      <c r="I12" s="146" t="s">
        <v>489</v>
      </c>
      <c r="J12" s="146" t="s">
        <v>489</v>
      </c>
      <c r="K12" s="146" t="s">
        <v>489</v>
      </c>
      <c r="L12" s="146" t="s">
        <v>489</v>
      </c>
      <c r="M12" s="146" t="s">
        <v>489</v>
      </c>
      <c r="N12" s="146" t="s">
        <v>489</v>
      </c>
      <c r="O12" s="146" t="s">
        <v>489</v>
      </c>
      <c r="P12" s="146" t="s">
        <v>489</v>
      </c>
    </row>
    <row r="13" spans="1:17" s="147" customFormat="1">
      <c r="B13" s="148" t="s">
        <v>36</v>
      </c>
      <c r="C13" s="149"/>
      <c r="D13" s="130" t="s">
        <v>490</v>
      </c>
      <c r="E13" s="130" t="s">
        <v>490</v>
      </c>
      <c r="F13" s="130" t="s">
        <v>490</v>
      </c>
      <c r="G13" s="130" t="s">
        <v>490</v>
      </c>
      <c r="H13" s="130" t="s">
        <v>490</v>
      </c>
      <c r="I13" s="130" t="s">
        <v>490</v>
      </c>
      <c r="J13" s="130" t="s">
        <v>490</v>
      </c>
      <c r="K13" s="130" t="s">
        <v>490</v>
      </c>
      <c r="L13" s="130" t="s">
        <v>490</v>
      </c>
      <c r="M13" s="130" t="s">
        <v>490</v>
      </c>
      <c r="N13" s="130" t="s">
        <v>490</v>
      </c>
      <c r="O13" s="130" t="s">
        <v>490</v>
      </c>
      <c r="P13" s="130" t="s">
        <v>489</v>
      </c>
    </row>
    <row r="14" spans="1:17" s="139" customFormat="1">
      <c r="A14" s="137"/>
      <c r="B14" s="137" t="s">
        <v>2</v>
      </c>
      <c r="C14" s="138">
        <v>0.14319444444444443</v>
      </c>
      <c r="D14" s="130">
        <v>3.4027777777777771E-3</v>
      </c>
      <c r="E14" s="130">
        <v>1.7777777777777781E-2</v>
      </c>
      <c r="F14" s="130">
        <v>1.7777777777777781E-2</v>
      </c>
      <c r="G14" s="130">
        <v>1.7361111111111108E-3</v>
      </c>
      <c r="H14" s="130">
        <v>6.9444444444444432E-3</v>
      </c>
      <c r="I14" s="130">
        <v>1.3611111111111109E-2</v>
      </c>
      <c r="J14" s="130">
        <v>8.4027777777777764E-3</v>
      </c>
      <c r="K14" s="130">
        <v>6.9444444444444458E-5</v>
      </c>
      <c r="L14" s="130">
        <v>7.1111111111111125E-2</v>
      </c>
      <c r="M14" s="130">
        <v>6.2500000000000001E-4</v>
      </c>
      <c r="N14" s="130">
        <v>1.7361111111111108E-3</v>
      </c>
      <c r="O14" s="130"/>
      <c r="P14" s="130" t="s">
        <v>489</v>
      </c>
    </row>
    <row r="15" spans="1:17" s="150" customFormat="1">
      <c r="B15" s="151"/>
      <c r="C15" s="152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</row>
    <row r="16" spans="1:17" ht="18.75">
      <c r="B16" s="154" t="s">
        <v>24</v>
      </c>
      <c r="C16" s="155"/>
      <c r="D16" s="153"/>
      <c r="E16" s="143"/>
      <c r="F16" s="143"/>
      <c r="G16" s="143" t="s">
        <v>58</v>
      </c>
      <c r="H16" s="143" t="s">
        <v>1</v>
      </c>
      <c r="I16" s="143" t="s">
        <v>13</v>
      </c>
      <c r="J16" s="143" t="s">
        <v>20</v>
      </c>
      <c r="K16" s="143" t="s">
        <v>37</v>
      </c>
      <c r="L16" s="143"/>
      <c r="M16" s="143"/>
      <c r="N16" s="143"/>
      <c r="O16" s="143"/>
    </row>
    <row r="17" spans="2:15">
      <c r="B17" s="157" t="s">
        <v>324</v>
      </c>
      <c r="C17" s="158">
        <v>200</v>
      </c>
      <c r="E17" s="168"/>
      <c r="F17" s="143" t="s">
        <v>493</v>
      </c>
      <c r="G17" s="143">
        <v>115</v>
      </c>
      <c r="H17" s="169" t="s">
        <v>494</v>
      </c>
      <c r="I17" s="139">
        <v>138.55421686746988</v>
      </c>
      <c r="J17" s="139">
        <v>58.080808080808076</v>
      </c>
      <c r="K17" s="139">
        <v>1.173913043478261</v>
      </c>
      <c r="L17" s="143"/>
      <c r="M17" s="143"/>
      <c r="N17" s="143"/>
      <c r="O17" s="143"/>
    </row>
    <row r="18" spans="2:15">
      <c r="B18" s="141" t="s">
        <v>53</v>
      </c>
      <c r="C18" s="158">
        <v>83</v>
      </c>
      <c r="D18" s="160"/>
      <c r="E18" s="168" t="s">
        <v>130</v>
      </c>
      <c r="F18" s="143" t="s">
        <v>304</v>
      </c>
      <c r="G18" s="143">
        <v>32</v>
      </c>
      <c r="H18" s="139">
        <v>26.666666666666668</v>
      </c>
      <c r="I18" s="139">
        <v>38.554216867469883</v>
      </c>
      <c r="J18" s="139">
        <v>16.161616161616163</v>
      </c>
      <c r="K18" s="139">
        <v>1.03125</v>
      </c>
      <c r="L18" s="143"/>
      <c r="M18" s="143"/>
      <c r="N18" s="143"/>
      <c r="O18" s="143"/>
    </row>
    <row r="19" spans="2:15">
      <c r="B19" s="141" t="s">
        <v>54</v>
      </c>
      <c r="C19" s="158">
        <v>198</v>
      </c>
      <c r="E19" s="168" t="s">
        <v>76</v>
      </c>
      <c r="F19" s="143" t="s">
        <v>77</v>
      </c>
      <c r="G19" s="143">
        <v>16</v>
      </c>
      <c r="H19" s="139">
        <v>13.333333333333334</v>
      </c>
      <c r="I19" s="139">
        <v>19.277108433734941</v>
      </c>
      <c r="J19" s="139">
        <v>8.0808080808080813</v>
      </c>
      <c r="K19" s="139">
        <v>1</v>
      </c>
      <c r="L19" s="143"/>
      <c r="M19" s="143"/>
      <c r="N19" s="143"/>
      <c r="O19" s="143"/>
    </row>
    <row r="20" spans="2:15">
      <c r="B20" s="134" t="s">
        <v>20</v>
      </c>
      <c r="C20" s="128">
        <v>41.919191919191917</v>
      </c>
      <c r="E20" s="168" t="s">
        <v>500</v>
      </c>
      <c r="F20" s="143" t="s">
        <v>492</v>
      </c>
      <c r="G20" s="143">
        <v>16</v>
      </c>
      <c r="H20" s="139">
        <v>13.333333333333334</v>
      </c>
      <c r="I20" s="139">
        <v>19.277108433734941</v>
      </c>
      <c r="J20" s="139">
        <v>8.0808080808080813</v>
      </c>
      <c r="K20" s="139">
        <v>1.375</v>
      </c>
      <c r="L20" s="143"/>
      <c r="M20" s="143"/>
      <c r="N20" s="143"/>
      <c r="O20" s="143"/>
    </row>
    <row r="21" spans="2:15">
      <c r="B21" s="141" t="s">
        <v>3</v>
      </c>
      <c r="C21" s="128">
        <v>0.8568055555555556</v>
      </c>
      <c r="E21" s="168" t="s">
        <v>101</v>
      </c>
      <c r="F21" s="143" t="s">
        <v>102</v>
      </c>
      <c r="G21" s="143">
        <v>14</v>
      </c>
      <c r="H21" s="139">
        <v>11.666666666666666</v>
      </c>
      <c r="I21" s="139">
        <v>16.867469879518072</v>
      </c>
      <c r="J21" s="139">
        <v>7.0707070707070701</v>
      </c>
      <c r="K21" s="139">
        <v>1</v>
      </c>
      <c r="L21" s="143"/>
      <c r="M21" s="143"/>
      <c r="N21" s="143"/>
      <c r="O21" s="143"/>
    </row>
    <row r="22" spans="2:15" ht="15" customHeight="1">
      <c r="B22" s="141" t="s">
        <v>482</v>
      </c>
      <c r="C22" s="128">
        <v>14</v>
      </c>
      <c r="E22" s="168" t="s">
        <v>113</v>
      </c>
      <c r="F22" s="143" t="s">
        <v>283</v>
      </c>
      <c r="G22" s="143">
        <v>11</v>
      </c>
      <c r="H22" s="139">
        <v>9.1666666666666661</v>
      </c>
      <c r="I22" s="139">
        <v>13.253012048192772</v>
      </c>
      <c r="J22" s="139">
        <v>5.5555555555555554</v>
      </c>
      <c r="K22" s="139">
        <v>1</v>
      </c>
      <c r="L22" s="143"/>
      <c r="M22" s="143"/>
      <c r="N22" s="143"/>
      <c r="O22" s="143"/>
    </row>
    <row r="23" spans="2:15">
      <c r="B23" s="141" t="s">
        <v>55</v>
      </c>
      <c r="C23" s="161">
        <v>0</v>
      </c>
      <c r="E23" s="168" t="s">
        <v>90</v>
      </c>
      <c r="F23" s="143" t="s">
        <v>91</v>
      </c>
      <c r="G23" s="143">
        <v>10</v>
      </c>
      <c r="H23" s="139">
        <v>8.3333333333333321</v>
      </c>
      <c r="I23" s="139">
        <v>12.048192771084338</v>
      </c>
      <c r="J23" s="139">
        <v>5.0505050505050502</v>
      </c>
      <c r="K23" s="139">
        <v>1</v>
      </c>
      <c r="L23" s="143"/>
      <c r="M23" s="143"/>
      <c r="N23" s="143"/>
      <c r="O23" s="143"/>
    </row>
    <row r="24" spans="2:15">
      <c r="B24" s="141" t="s">
        <v>27</v>
      </c>
      <c r="C24" s="161">
        <v>200</v>
      </c>
      <c r="E24" s="168" t="s">
        <v>498</v>
      </c>
      <c r="F24" s="143" t="s">
        <v>499</v>
      </c>
      <c r="G24" s="143">
        <v>7</v>
      </c>
      <c r="H24" s="139">
        <v>5.833333333333333</v>
      </c>
      <c r="I24" s="139">
        <v>8.4337349397590362</v>
      </c>
      <c r="J24" s="139">
        <v>3.535353535353535</v>
      </c>
      <c r="K24" s="139">
        <v>1</v>
      </c>
      <c r="L24" s="143"/>
      <c r="M24" s="143"/>
      <c r="N24" s="143"/>
      <c r="O24" s="143"/>
    </row>
    <row r="25" spans="2:15">
      <c r="B25" s="141" t="s">
        <v>32</v>
      </c>
      <c r="C25" s="132">
        <v>0.60606060606060608</v>
      </c>
      <c r="E25" s="168" t="s">
        <v>85</v>
      </c>
      <c r="F25" s="143" t="s">
        <v>86</v>
      </c>
      <c r="G25" s="143">
        <v>5</v>
      </c>
      <c r="H25" s="139">
        <v>4.1666666666666661</v>
      </c>
      <c r="I25" s="139">
        <v>6.024096385542169</v>
      </c>
      <c r="J25" s="139">
        <v>2.5252525252525251</v>
      </c>
      <c r="K25" s="139">
        <v>1</v>
      </c>
      <c r="L25" s="143"/>
      <c r="M25" s="143"/>
      <c r="N25" s="143"/>
      <c r="O25" s="143"/>
    </row>
    <row r="26" spans="2:15">
      <c r="B26" s="141" t="s">
        <v>56</v>
      </c>
      <c r="C26" s="132">
        <v>1.4457831325301205</v>
      </c>
      <c r="E26" s="168" t="s">
        <v>179</v>
      </c>
      <c r="F26" s="143" t="s">
        <v>180</v>
      </c>
      <c r="G26" s="143">
        <v>5</v>
      </c>
      <c r="H26" s="139">
        <v>4.1666666666666661</v>
      </c>
      <c r="I26" s="139">
        <v>6.024096385542169</v>
      </c>
      <c r="J26" s="139">
        <v>2.5252525252525251</v>
      </c>
      <c r="K26" s="139">
        <v>1</v>
      </c>
      <c r="L26" s="143"/>
      <c r="M26" s="143"/>
      <c r="N26" s="143"/>
      <c r="O26" s="143"/>
    </row>
    <row r="27" spans="2:15">
      <c r="B27" s="141" t="s">
        <v>28</v>
      </c>
      <c r="C27" s="132">
        <v>0.57070707070707072</v>
      </c>
      <c r="E27" s="168" t="s">
        <v>501</v>
      </c>
      <c r="F27" s="143" t="s">
        <v>135</v>
      </c>
      <c r="G27" s="143">
        <v>3</v>
      </c>
      <c r="H27" s="139">
        <v>2.5</v>
      </c>
      <c r="I27" s="139">
        <v>3.6144578313253009</v>
      </c>
      <c r="J27" s="139">
        <v>1.5151515151515151</v>
      </c>
      <c r="K27" s="139">
        <v>1</v>
      </c>
      <c r="L27" s="143"/>
      <c r="M27" s="143"/>
      <c r="N27" s="143"/>
      <c r="O27" s="143"/>
    </row>
    <row r="28" spans="2:15">
      <c r="B28" s="141" t="s">
        <v>57</v>
      </c>
      <c r="C28" s="132">
        <v>1.4303797468354431</v>
      </c>
      <c r="E28" s="168" t="s">
        <v>270</v>
      </c>
      <c r="F28" s="143" t="s">
        <v>125</v>
      </c>
      <c r="G28" s="143">
        <v>1</v>
      </c>
      <c r="H28" s="139">
        <v>0.83333333333333337</v>
      </c>
      <c r="I28" s="139">
        <v>1.2048192771084338</v>
      </c>
      <c r="J28" s="139">
        <v>0.50505050505050508</v>
      </c>
      <c r="K28" s="139">
        <v>1</v>
      </c>
      <c r="L28" s="143"/>
      <c r="M28" s="143"/>
      <c r="N28" s="143"/>
      <c r="O28" s="143"/>
    </row>
    <row r="29" spans="2:15">
      <c r="B29" s="141" t="s">
        <v>34</v>
      </c>
      <c r="C29" s="158">
        <v>11</v>
      </c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</row>
    <row r="30" spans="2:15">
      <c r="B30" s="141" t="s">
        <v>33</v>
      </c>
      <c r="C30" s="158">
        <v>11</v>
      </c>
      <c r="E30" s="159"/>
      <c r="F30" s="143" t="s">
        <v>502</v>
      </c>
      <c r="G30" s="159"/>
      <c r="H30" s="159"/>
      <c r="I30" s="159"/>
      <c r="J30" s="159"/>
      <c r="K30" s="159"/>
      <c r="L30" s="159"/>
      <c r="M30" s="159"/>
      <c r="N30" s="159"/>
      <c r="O30" s="159"/>
    </row>
    <row r="31" spans="2:15">
      <c r="B31" s="141" t="s">
        <v>471</v>
      </c>
      <c r="C31" s="158"/>
      <c r="E31" s="159"/>
      <c r="F31" s="159"/>
      <c r="G31" s="159"/>
      <c r="H31" s="159"/>
      <c r="I31" s="159"/>
      <c r="J31" s="159"/>
      <c r="K31" s="159"/>
      <c r="L31" s="159"/>
      <c r="M31" s="159"/>
      <c r="N31" s="159"/>
      <c r="O31" s="159"/>
    </row>
    <row r="32" spans="2:15" ht="15" customHeight="1">
      <c r="B32" s="141" t="s">
        <v>469</v>
      </c>
      <c r="C32" s="128">
        <v>5.9518072289156629</v>
      </c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</row>
    <row r="33" spans="2:15" ht="15" customHeight="1">
      <c r="B33" s="141" t="s">
        <v>470</v>
      </c>
      <c r="C33" s="128">
        <v>5.5</v>
      </c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</row>
    <row r="34" spans="2:15">
      <c r="B34" s="141" t="s">
        <v>473</v>
      </c>
      <c r="C34" s="128">
        <v>1.0843373493975903</v>
      </c>
    </row>
    <row r="35" spans="2:15" ht="15.75">
      <c r="B35" s="162" t="s">
        <v>483</v>
      </c>
    </row>
  </sheetData>
  <sheetProtection selectLockedCells="1" selectUnlockedCells="1"/>
  <dataValidations count="1">
    <dataValidation type="whole" allowBlank="1" showInputMessage="1" showErrorMessage="1" errorTitle="Presence/Absence Data" error="Enter 1 if present" sqref="D1:D6 E6:O6">
      <formula1>1</formula1>
      <formula2>1</formula2>
    </dataValidation>
  </dataValidations>
  <printOptions headings="1" gridLines="1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5"/>
  <sheetViews>
    <sheetView zoomScale="85" workbookViewId="0">
      <pane xSplit="2" ySplit="1" topLeftCell="C17" activePane="bottomRight" state="frozen"/>
      <selection pane="topRight" activeCell="B1" sqref="B1"/>
      <selection pane="bottomLeft" activeCell="A2" sqref="A2"/>
      <selection pane="bottomRight" activeCell="H27" sqref="H27"/>
    </sheetView>
  </sheetViews>
  <sheetFormatPr defaultColWidth="5.7109375" defaultRowHeight="12.75"/>
  <cols>
    <col min="1" max="1" width="13.140625" style="140" customWidth="1"/>
    <col min="2" max="2" width="77.140625" style="140" bestFit="1" customWidth="1"/>
    <col min="3" max="3" width="10.28515625" style="163" bestFit="1" customWidth="1"/>
    <col min="4" max="4" width="6.7109375" style="159" customWidth="1"/>
    <col min="5" max="12" width="6.7109375" style="140" customWidth="1"/>
    <col min="13" max="16384" width="5.7109375" style="143"/>
  </cols>
  <sheetData>
    <row r="1" spans="1:14" s="115" customFormat="1" ht="138.6" customHeight="1">
      <c r="A1" s="109"/>
      <c r="B1" s="110" t="s">
        <v>14</v>
      </c>
      <c r="C1" s="111" t="s">
        <v>12</v>
      </c>
      <c r="D1" s="113" t="s">
        <v>481</v>
      </c>
      <c r="E1" s="114" t="str">
        <f>'[1]ENTRY '!AE1</f>
        <v>Ceratophyllum demersum,Coontail</v>
      </c>
      <c r="F1" s="114" t="str">
        <f>'[1]ENTRY '!AG1</f>
        <v>Chara sp.,Muskgrass</v>
      </c>
      <c r="G1" s="114" t="str">
        <f>'[1]ENTRY '!AM1</f>
        <v>Eleocharis acicularis,Needle spikerush</v>
      </c>
      <c r="H1" s="114" t="str">
        <f>'[1]ENTRY '!AQ1</f>
        <v>Elodea canadensis,Common waterweed</v>
      </c>
      <c r="I1" s="114" t="str">
        <f>'[1]ENTRY '!AW1</f>
        <v>Heteranthera dubia,Water star-grass</v>
      </c>
      <c r="J1" s="114" t="str">
        <f>'[1]ENTRY '!BG1</f>
        <v>Lemna trisulca,Forked duckweed</v>
      </c>
      <c r="K1" s="114" t="str">
        <f>'[1]ENTRY '!DM1</f>
        <v>Sagittaria graminea,Grass-leaved arrowhead</v>
      </c>
      <c r="L1" s="114" t="str">
        <f>'[1]ENTRY '!FB1</f>
        <v>,Filamentous algae</v>
      </c>
      <c r="M1" s="114"/>
      <c r="N1" s="114"/>
    </row>
    <row r="2" spans="1:14" s="115" customFormat="1" ht="12.75" customHeight="1">
      <c r="A2" s="116" t="s">
        <v>48</v>
      </c>
      <c r="B2" s="117" t="str">
        <f>IF('[1]ENTRY '!I2="","",'[1]ENTRY '!I2)</f>
        <v>Long Lake</v>
      </c>
      <c r="C2" s="118"/>
      <c r="D2" s="120"/>
      <c r="E2" s="114"/>
      <c r="F2" s="114"/>
      <c r="G2" s="114"/>
      <c r="H2" s="114"/>
      <c r="I2" s="114"/>
      <c r="J2" s="114"/>
      <c r="K2" s="114"/>
      <c r="L2" s="114"/>
      <c r="M2" s="114"/>
    </row>
    <row r="3" spans="1:14" s="115" customFormat="1" ht="12.75" customHeight="1">
      <c r="A3" s="116" t="s">
        <v>25</v>
      </c>
      <c r="B3" s="117" t="str">
        <f>IF('[1]ENTRY '!I3="","",'[1]ENTRY '!I3)</f>
        <v>Polk</v>
      </c>
      <c r="C3" s="118"/>
      <c r="D3" s="120"/>
      <c r="E3" s="114"/>
      <c r="F3" s="114"/>
      <c r="G3" s="114"/>
      <c r="H3" s="114"/>
      <c r="I3" s="114"/>
      <c r="J3" s="114"/>
      <c r="K3" s="114"/>
      <c r="L3" s="114"/>
      <c r="M3" s="114"/>
    </row>
    <row r="4" spans="1:14" s="115" customFormat="1" ht="12.75" customHeight="1">
      <c r="A4" s="116" t="s">
        <v>26</v>
      </c>
      <c r="B4" s="117">
        <f>IF('[1]ENTRY '!I4="","",'[1]ENTRY '!I4)</f>
        <v>2478200</v>
      </c>
      <c r="C4" s="118"/>
      <c r="D4" s="120"/>
      <c r="E4" s="114"/>
      <c r="F4" s="114"/>
      <c r="G4" s="114"/>
      <c r="H4" s="114"/>
      <c r="I4" s="114"/>
      <c r="J4" s="114"/>
      <c r="K4" s="114"/>
      <c r="L4" s="114"/>
      <c r="M4" s="114"/>
    </row>
    <row r="5" spans="1:14" s="115" customFormat="1" ht="12.75" customHeight="1">
      <c r="A5" s="122" t="s">
        <v>39</v>
      </c>
      <c r="B5" s="123">
        <f>IF('[1]ENTRY '!I5="","",'[1]ENTRY '!I5)</f>
        <v>43232</v>
      </c>
      <c r="C5" s="118"/>
      <c r="D5" s="120"/>
      <c r="E5" s="114"/>
      <c r="F5" s="114"/>
      <c r="G5" s="114"/>
      <c r="H5" s="114"/>
      <c r="I5" s="114"/>
      <c r="J5" s="114"/>
      <c r="K5" s="114"/>
      <c r="L5" s="114"/>
      <c r="M5" s="114"/>
    </row>
    <row r="6" spans="1:14" s="115" customFormat="1" ht="15" customHeight="1">
      <c r="B6" s="124" t="s">
        <v>23</v>
      </c>
      <c r="C6" s="118"/>
      <c r="D6" s="120"/>
      <c r="E6" s="120"/>
      <c r="F6" s="120"/>
      <c r="G6" s="120"/>
      <c r="H6" s="120"/>
      <c r="I6" s="120"/>
      <c r="J6" s="120"/>
      <c r="K6" s="120"/>
      <c r="L6" s="120"/>
      <c r="M6" s="126"/>
    </row>
    <row r="7" spans="1:14">
      <c r="B7" s="141" t="s">
        <v>58</v>
      </c>
      <c r="C7" s="138"/>
      <c r="D7" s="142">
        <f>IF(SUM('[1]ENTRY '!S2:S201)=0,"",COUNT('[1]ENTRY '!S2:S201))</f>
        <v>1</v>
      </c>
      <c r="E7" s="142">
        <f>IF(SUM('[1]ENTRY '!AE2:AE201)=0,"",COUNT('[1]ENTRY '!AE2:AE201))</f>
        <v>5</v>
      </c>
      <c r="F7" s="142">
        <f>IF(SUM('[1]ENTRY '!AG2:AG201)=0,"",COUNT('[1]ENTRY '!AG2:AG201))</f>
        <v>20</v>
      </c>
      <c r="G7" s="142">
        <f>IF(SUM('[1]ENTRY '!AM2:AM201)=0,"",COUNT('[1]ENTRY '!AM2:AM201))</f>
        <v>4</v>
      </c>
      <c r="H7" s="142">
        <f>IF(SUM('[1]ENTRY '!AQ2:AQ201)=0,"",COUNT('[1]ENTRY '!AQ2:AQ201))</f>
        <v>2</v>
      </c>
      <c r="I7" s="142">
        <f>IF(SUM('[1]ENTRY '!AW2:AW201)=0,"",COUNT('[1]ENTRY '!AW2:AW201))</f>
        <v>6</v>
      </c>
      <c r="J7" s="142">
        <f>IF(SUM('[1]ENTRY '!BG2:BG201)=0,"",COUNT('[1]ENTRY '!BG2:BG201))</f>
        <v>4</v>
      </c>
      <c r="K7" s="142">
        <f>IF(SUM('[1]ENTRY '!DM2:DM201)=0,"",COUNT('[1]ENTRY '!DM2:DM201))</f>
        <v>1</v>
      </c>
      <c r="L7" s="142">
        <f>IF(SUM('[1]ENTRY '!FB2:FB201)=0,"",COUNT('[1]ENTRY '!FB2:FB201))</f>
        <v>8</v>
      </c>
      <c r="M7" s="142"/>
    </row>
    <row r="8" spans="1:14" s="136" customFormat="1" ht="12.75" customHeight="1">
      <c r="A8" s="133"/>
      <c r="B8" s="134" t="s">
        <v>1</v>
      </c>
      <c r="C8" s="128"/>
      <c r="D8" s="135">
        <f t="shared" ref="D8:K8" si="0">IF(D10="","",(D10/(SUM($D$10:$K$10,$M$10:$M$10)/100)))</f>
        <v>2.3255813953488373</v>
      </c>
      <c r="E8" s="135">
        <f t="shared" si="0"/>
        <v>11.627906976744185</v>
      </c>
      <c r="F8" s="135">
        <f t="shared" si="0"/>
        <v>46.511627906976742</v>
      </c>
      <c r="G8" s="135">
        <f t="shared" si="0"/>
        <v>9.3023255813953494</v>
      </c>
      <c r="H8" s="135">
        <f t="shared" si="0"/>
        <v>4.6511627906976747</v>
      </c>
      <c r="I8" s="135">
        <f t="shared" si="0"/>
        <v>13.953488372093023</v>
      </c>
      <c r="J8" s="135">
        <f t="shared" si="0"/>
        <v>9.3023255813953494</v>
      </c>
      <c r="K8" s="135">
        <f t="shared" si="0"/>
        <v>2.3255813953488373</v>
      </c>
      <c r="L8" s="135"/>
      <c r="M8" s="135"/>
    </row>
    <row r="9" spans="1:14" s="131" customFormat="1" ht="12.75" customHeight="1">
      <c r="A9" s="127"/>
      <c r="B9" s="127" t="s">
        <v>13</v>
      </c>
      <c r="C9" s="128"/>
      <c r="D9" s="130">
        <f t="shared" ref="D9:L9" si="1">IF(D7="","",(D7/$C$18)*100)</f>
        <v>2.5</v>
      </c>
      <c r="E9" s="130">
        <f t="shared" si="1"/>
        <v>12.5</v>
      </c>
      <c r="F9" s="130">
        <f t="shared" si="1"/>
        <v>50</v>
      </c>
      <c r="G9" s="130">
        <f t="shared" si="1"/>
        <v>10</v>
      </c>
      <c r="H9" s="130">
        <f t="shared" si="1"/>
        <v>5</v>
      </c>
      <c r="I9" s="130">
        <f t="shared" si="1"/>
        <v>15</v>
      </c>
      <c r="J9" s="130">
        <f t="shared" si="1"/>
        <v>10</v>
      </c>
      <c r="K9" s="130">
        <f t="shared" si="1"/>
        <v>2.5</v>
      </c>
      <c r="L9" s="130">
        <f t="shared" si="1"/>
        <v>20</v>
      </c>
      <c r="M9" s="130"/>
    </row>
    <row r="10" spans="1:14" s="131" customFormat="1" ht="11.25" customHeight="1">
      <c r="A10" s="127"/>
      <c r="B10" s="127" t="s">
        <v>20</v>
      </c>
      <c r="C10" s="132"/>
      <c r="D10" s="130">
        <f t="shared" ref="D10:L10" si="2">IF(D7="","",(D7/$C$19)*100)</f>
        <v>0.5</v>
      </c>
      <c r="E10" s="130">
        <f t="shared" si="2"/>
        <v>2.5</v>
      </c>
      <c r="F10" s="130">
        <f t="shared" si="2"/>
        <v>10</v>
      </c>
      <c r="G10" s="130">
        <f t="shared" si="2"/>
        <v>2</v>
      </c>
      <c r="H10" s="130">
        <f t="shared" si="2"/>
        <v>1</v>
      </c>
      <c r="I10" s="130">
        <f t="shared" si="2"/>
        <v>3</v>
      </c>
      <c r="J10" s="130">
        <f t="shared" si="2"/>
        <v>2</v>
      </c>
      <c r="K10" s="130">
        <f t="shared" si="2"/>
        <v>0.5</v>
      </c>
      <c r="L10" s="130">
        <f t="shared" si="2"/>
        <v>4</v>
      </c>
      <c r="M10" s="130"/>
    </row>
    <row r="11" spans="1:14" s="139" customFormat="1">
      <c r="A11" s="137"/>
      <c r="B11" s="127" t="s">
        <v>37</v>
      </c>
      <c r="C11" s="138">
        <f>IF(C17="","",AVERAGE('[1]ENTRY '!Q2:Q201))</f>
        <v>1.1666666666666667</v>
      </c>
      <c r="D11" s="138">
        <f>IF(D7="","",AVERAGE('[1]ENTRY '!S2:S201))</f>
        <v>1</v>
      </c>
      <c r="E11" s="138">
        <f>IF(E7="","",AVERAGE('[1]ENTRY '!AE2:AE201))</f>
        <v>1</v>
      </c>
      <c r="F11" s="138">
        <f>IF(F7="","",AVERAGE('[1]ENTRY '!AG2:AG201))</f>
        <v>1.05</v>
      </c>
      <c r="G11" s="138">
        <f>IF(G7="","",AVERAGE('[1]ENTRY '!AM2:AM201))</f>
        <v>1</v>
      </c>
      <c r="H11" s="138">
        <f>IF(H7="","",AVERAGE('[1]ENTRY '!AQ2:AQ201))</f>
        <v>1</v>
      </c>
      <c r="I11" s="138">
        <f>IF(I7="","",AVERAGE('[1]ENTRY '!AW2:AW201))</f>
        <v>1</v>
      </c>
      <c r="J11" s="138">
        <f>IF(J7="","",AVERAGE('[1]ENTRY '!BG2:BG201))</f>
        <v>1</v>
      </c>
      <c r="K11" s="138">
        <f>IF(K7="","",AVERAGE('[1]ENTRY '!DM2:DM201))</f>
        <v>1</v>
      </c>
      <c r="L11" s="138">
        <f>IF(L7="","",AVERAGE('[1]ENTRY '!FB2:FB201))</f>
        <v>1.25</v>
      </c>
      <c r="M11" s="138"/>
    </row>
    <row r="12" spans="1:14" s="147" customFormat="1">
      <c r="A12" s="144"/>
      <c r="B12" s="145" t="s">
        <v>35</v>
      </c>
      <c r="C12" s="146"/>
      <c r="D12" s="146" t="str">
        <f>IF(COUNTIF('[1]ENTRY '!S2:S201,"v")=0,"",(COUNTIF('[1]ENTRY '!S2:S201,"v")))</f>
        <v/>
      </c>
      <c r="E12" s="146" t="str">
        <f>IF(COUNTIF('[1]ENTRY '!AE2:AE201,"v")=0,"",(COUNTIF('[1]ENTRY '!AE2:AE201,"v")))</f>
        <v/>
      </c>
      <c r="F12" s="146" t="str">
        <f>IF(COUNTIF('[1]ENTRY '!AG2:AG201,"v")=0,"",(COUNTIF('[1]ENTRY '!AG2:AG201,"v")))</f>
        <v/>
      </c>
      <c r="G12" s="146" t="str">
        <f>IF(COUNTIF('[1]ENTRY '!AM2:AM201,"v")=0,"",(COUNTIF('[1]ENTRY '!AM2:AM201,"v")))</f>
        <v/>
      </c>
      <c r="H12" s="146" t="str">
        <f>IF(COUNTIF('[1]ENTRY '!AQ2:AQ201,"v")=0,"",(COUNTIF('[1]ENTRY '!AQ2:AQ201,"v")))</f>
        <v/>
      </c>
      <c r="I12" s="146" t="str">
        <f>IF(COUNTIF('[1]ENTRY '!AW2:AW201,"v")=0,"",(COUNTIF('[1]ENTRY '!AW2:AW201,"v")))</f>
        <v/>
      </c>
      <c r="J12" s="146" t="str">
        <f>IF(COUNTIF('[1]ENTRY '!BG2:BG201,"v")=0,"",(COUNTIF('[1]ENTRY '!BG2:BG201,"v")))</f>
        <v/>
      </c>
      <c r="K12" s="146" t="str">
        <f>IF(COUNTIF('[1]ENTRY '!DM2:DM201,"v")=0,"",(COUNTIF('[1]ENTRY '!DM2:DM201,"v")))</f>
        <v/>
      </c>
      <c r="L12" s="146" t="str">
        <f>IF(COUNTIF('[1]ENTRY '!FB2:FB201,"v")=0,"",(COUNTIF('[1]ENTRY '!FB2:FB201,"v")))</f>
        <v/>
      </c>
      <c r="M12" s="146"/>
    </row>
    <row r="13" spans="1:14" s="147" customFormat="1">
      <c r="B13" s="148" t="s">
        <v>36</v>
      </c>
      <c r="C13" s="149"/>
      <c r="D13" s="130" t="str">
        <f t="shared" ref="D13:L13" si="3">IF((OR(D11&lt;&gt;"",D12&lt;&gt;"")),"present","")</f>
        <v>present</v>
      </c>
      <c r="E13" s="130" t="str">
        <f t="shared" si="3"/>
        <v>present</v>
      </c>
      <c r="F13" s="130" t="str">
        <f t="shared" si="3"/>
        <v>present</v>
      </c>
      <c r="G13" s="130" t="str">
        <f t="shared" si="3"/>
        <v>present</v>
      </c>
      <c r="H13" s="130" t="str">
        <f t="shared" si="3"/>
        <v>present</v>
      </c>
      <c r="I13" s="130" t="str">
        <f t="shared" si="3"/>
        <v>present</v>
      </c>
      <c r="J13" s="130" t="str">
        <f t="shared" si="3"/>
        <v>present</v>
      </c>
      <c r="K13" s="130" t="str">
        <f t="shared" si="3"/>
        <v>present</v>
      </c>
      <c r="L13" s="130" t="str">
        <f t="shared" si="3"/>
        <v>present</v>
      </c>
      <c r="M13" s="130"/>
    </row>
    <row r="14" spans="1:14" s="139" customFormat="1">
      <c r="A14" s="137"/>
      <c r="B14" s="137" t="s">
        <v>2</v>
      </c>
      <c r="C14" s="138">
        <f>IF(SUM(D14:M14)&gt;0,SUM(D14:M14),"")</f>
        <v>0.26987560843699299</v>
      </c>
      <c r="D14" s="130">
        <f t="shared" ref="D14:K14" si="4">IF(D8="","",(D8*D8)/10000)</f>
        <v>5.4083288263926451E-4</v>
      </c>
      <c r="E14" s="130">
        <f t="shared" si="4"/>
        <v>1.3520822065981611E-2</v>
      </c>
      <c r="F14" s="130">
        <f t="shared" si="4"/>
        <v>0.21633315305570577</v>
      </c>
      <c r="G14" s="130">
        <f t="shared" si="4"/>
        <v>8.6533261222282321E-3</v>
      </c>
      <c r="H14" s="130">
        <f t="shared" si="4"/>
        <v>2.163331530557058E-3</v>
      </c>
      <c r="I14" s="130">
        <f t="shared" si="4"/>
        <v>1.9469983775013522E-2</v>
      </c>
      <c r="J14" s="130">
        <f t="shared" si="4"/>
        <v>8.6533261222282321E-3</v>
      </c>
      <c r="K14" s="130">
        <f t="shared" si="4"/>
        <v>5.4083288263926451E-4</v>
      </c>
      <c r="L14" s="130"/>
      <c r="M14" s="130"/>
    </row>
    <row r="15" spans="1:14" s="150" customFormat="1">
      <c r="B15" s="151"/>
      <c r="C15" s="152"/>
      <c r="D15" s="153"/>
      <c r="E15" s="153"/>
      <c r="F15" s="153"/>
      <c r="G15" s="153"/>
      <c r="H15" s="153"/>
      <c r="I15" s="153"/>
      <c r="J15" s="153"/>
      <c r="K15" s="153"/>
      <c r="L15" s="153"/>
    </row>
    <row r="16" spans="1:14" ht="18.75">
      <c r="B16" s="154" t="s">
        <v>24</v>
      </c>
      <c r="C16" s="155"/>
      <c r="D16" s="153"/>
      <c r="E16" s="143"/>
      <c r="F16" s="143"/>
      <c r="G16" s="143" t="s">
        <v>58</v>
      </c>
      <c r="H16" s="143" t="s">
        <v>1</v>
      </c>
      <c r="I16" s="143" t="s">
        <v>13</v>
      </c>
      <c r="J16" s="143" t="s">
        <v>20</v>
      </c>
      <c r="K16" s="143" t="s">
        <v>37</v>
      </c>
      <c r="L16" s="143"/>
    </row>
    <row r="17" spans="2:12">
      <c r="B17" s="157" t="s">
        <v>324</v>
      </c>
      <c r="C17" s="158">
        <f>IF(SUM('[1]ENTRY '!M2:M201)=0,"",COUNT('[1]ENTRY '!M2:M201))</f>
        <v>200</v>
      </c>
      <c r="E17" s="168" t="s">
        <v>491</v>
      </c>
      <c r="F17" s="143" t="s">
        <v>492</v>
      </c>
      <c r="G17" s="143">
        <v>20</v>
      </c>
      <c r="H17" s="139">
        <v>46.511627906976742</v>
      </c>
      <c r="I17" s="139">
        <v>50</v>
      </c>
      <c r="J17" s="139">
        <v>10</v>
      </c>
      <c r="K17" s="139">
        <v>1.05</v>
      </c>
      <c r="L17" s="143"/>
    </row>
    <row r="18" spans="2:12">
      <c r="B18" s="141" t="s">
        <v>53</v>
      </c>
      <c r="C18" s="158">
        <f>IF(SUM('[1]ENTRY '!G2:G201)=0,"",COUNT('[1]ENTRY '!G2:G201))</f>
        <v>40</v>
      </c>
      <c r="D18" s="160"/>
      <c r="E18" s="168"/>
      <c r="F18" s="143" t="s">
        <v>493</v>
      </c>
      <c r="G18" s="143">
        <v>8</v>
      </c>
      <c r="H18" s="169" t="s">
        <v>494</v>
      </c>
      <c r="I18" s="139">
        <v>20</v>
      </c>
      <c r="J18" s="139">
        <v>4</v>
      </c>
      <c r="K18" s="139">
        <v>1.25</v>
      </c>
      <c r="L18" s="143"/>
    </row>
    <row r="19" spans="2:12">
      <c r="B19" s="141" t="s">
        <v>54</v>
      </c>
      <c r="C19" s="158">
        <f>IF(SUM('[1]ENTRY '!H2:H201)=0,"",SUM('[1]ENTRY '!H2:H201))</f>
        <v>200</v>
      </c>
      <c r="E19" s="168" t="s">
        <v>101</v>
      </c>
      <c r="F19" s="143" t="s">
        <v>102</v>
      </c>
      <c r="G19" s="143">
        <v>6</v>
      </c>
      <c r="H19" s="139">
        <v>13.953488372093023</v>
      </c>
      <c r="I19" s="139">
        <v>15</v>
      </c>
      <c r="J19" s="139">
        <v>3</v>
      </c>
      <c r="K19" s="139">
        <v>1</v>
      </c>
      <c r="L19" s="143"/>
    </row>
    <row r="20" spans="2:12">
      <c r="B20" s="134" t="s">
        <v>20</v>
      </c>
      <c r="C20" s="128">
        <f>IF(C19="","",(C18/C19)*100)</f>
        <v>20</v>
      </c>
      <c r="E20" s="168" t="s">
        <v>76</v>
      </c>
      <c r="F20" s="143" t="s">
        <v>77</v>
      </c>
      <c r="G20" s="143">
        <v>5</v>
      </c>
      <c r="H20" s="139">
        <v>11.627906976744185</v>
      </c>
      <c r="I20" s="139">
        <v>12.5</v>
      </c>
      <c r="J20" s="139">
        <v>2.5</v>
      </c>
      <c r="K20" s="139">
        <v>1</v>
      </c>
      <c r="L20" s="143"/>
    </row>
    <row r="21" spans="2:12">
      <c r="B21" s="141" t="s">
        <v>3</v>
      </c>
      <c r="C21" s="128">
        <f>IF(C14="","",(1-C14))</f>
        <v>0.73012439156300701</v>
      </c>
      <c r="E21" s="168" t="s">
        <v>85</v>
      </c>
      <c r="F21" s="143" t="s">
        <v>86</v>
      </c>
      <c r="G21" s="143">
        <v>4</v>
      </c>
      <c r="H21" s="139">
        <v>9.3023255813953494</v>
      </c>
      <c r="I21" s="139">
        <v>10</v>
      </c>
      <c r="J21" s="139">
        <v>2</v>
      </c>
      <c r="K21" s="139">
        <v>1</v>
      </c>
      <c r="L21" s="143"/>
    </row>
    <row r="22" spans="2:12" ht="15" customHeight="1">
      <c r="B22" s="141" t="s">
        <v>482</v>
      </c>
      <c r="C22" s="128">
        <f>IF(SUM('[1]ENTRY '!G2:G201)=0,"",MAX('[1]ENTRY '!G2:G201))</f>
        <v>15</v>
      </c>
      <c r="E22" s="168" t="s">
        <v>113</v>
      </c>
      <c r="F22" s="143" t="s">
        <v>283</v>
      </c>
      <c r="G22" s="143">
        <v>4</v>
      </c>
      <c r="H22" s="139">
        <v>9.3023255813953494</v>
      </c>
      <c r="I22" s="139">
        <v>10</v>
      </c>
      <c r="J22" s="139">
        <v>2</v>
      </c>
      <c r="K22" s="139">
        <v>1</v>
      </c>
      <c r="L22" s="143"/>
    </row>
    <row r="23" spans="2:12">
      <c r="B23" s="141" t="s">
        <v>55</v>
      </c>
      <c r="C23" s="161">
        <f>IF($C$17="","",COUNTIF('[1]ENTRY '!O2:O201,"R"))</f>
        <v>0</v>
      </c>
      <c r="E23" s="168" t="s">
        <v>90</v>
      </c>
      <c r="F23" s="143" t="s">
        <v>91</v>
      </c>
      <c r="G23" s="143">
        <v>2</v>
      </c>
      <c r="H23" s="139">
        <v>4.6511627906976747</v>
      </c>
      <c r="I23" s="139">
        <v>5</v>
      </c>
      <c r="J23" s="139">
        <v>1</v>
      </c>
      <c r="K23" s="139">
        <v>1</v>
      </c>
      <c r="L23" s="143"/>
    </row>
    <row r="24" spans="2:12">
      <c r="B24" s="141" t="s">
        <v>27</v>
      </c>
      <c r="C24" s="161">
        <f>IF($C$17="","",COUNTIF('[1]ENTRY '!O2:O201,"P"))</f>
        <v>200</v>
      </c>
      <c r="E24" s="168" t="s">
        <v>498</v>
      </c>
      <c r="F24" s="143" t="s">
        <v>499</v>
      </c>
      <c r="G24" s="143">
        <v>1</v>
      </c>
      <c r="H24" s="139">
        <v>2.3255813953488373</v>
      </c>
      <c r="I24" s="139">
        <v>2.5</v>
      </c>
      <c r="J24" s="139">
        <v>0.5</v>
      </c>
      <c r="K24" s="139">
        <v>1</v>
      </c>
      <c r="L24" s="143"/>
    </row>
    <row r="25" spans="2:12">
      <c r="B25" s="141" t="s">
        <v>32</v>
      </c>
      <c r="C25" s="132">
        <f>IF($C$17="","",(IF(SUM('[1]ENTRY '!E2:E201)=0,"",AVERAGE('[1]ENTRY '!E2:E201))))</f>
        <v>0.215</v>
      </c>
      <c r="E25" s="168" t="s">
        <v>202</v>
      </c>
      <c r="F25" s="143" t="s">
        <v>292</v>
      </c>
      <c r="G25" s="143">
        <v>1</v>
      </c>
      <c r="H25" s="139">
        <v>2.3255813953488373</v>
      </c>
      <c r="I25" s="139">
        <v>2.5</v>
      </c>
      <c r="J25" s="139">
        <v>0.5</v>
      </c>
      <c r="K25" s="139">
        <v>1</v>
      </c>
      <c r="L25" s="143"/>
    </row>
    <row r="26" spans="2:12">
      <c r="B26" s="141" t="s">
        <v>56</v>
      </c>
      <c r="C26" s="132">
        <f>IF(SUM('[1]ENTRY '!C2:C201)=0,"",AVERAGE('[1]ENTRY '!C2:C201))</f>
        <v>1.075</v>
      </c>
      <c r="E26" s="143"/>
      <c r="F26" s="143"/>
      <c r="G26" s="143"/>
      <c r="H26" s="143"/>
      <c r="I26" s="143"/>
      <c r="J26" s="143"/>
      <c r="K26" s="143"/>
      <c r="L26" s="143"/>
    </row>
    <row r="27" spans="2:12">
      <c r="B27" s="141" t="s">
        <v>28</v>
      </c>
      <c r="C27" s="132">
        <f>IF(SUM('[1]ENTRY '!F2:F201)=0,"",AVERAGE('[1]ENTRY '!F2:F201))</f>
        <v>0.21</v>
      </c>
      <c r="E27" s="143"/>
      <c r="F27" s="143"/>
      <c r="G27" s="143"/>
      <c r="H27" s="143" t="s">
        <v>502</v>
      </c>
      <c r="I27" s="143"/>
      <c r="J27" s="143"/>
      <c r="K27" s="143"/>
      <c r="L27" s="143"/>
    </row>
    <row r="28" spans="2:12">
      <c r="B28" s="141" t="s">
        <v>57</v>
      </c>
      <c r="C28" s="132">
        <f>IF(SUM('[1]ENTRY '!D2:D201)=0,"",AVERAGE('[1]ENTRY '!D2:D201))</f>
        <v>1.0769230769230769</v>
      </c>
      <c r="E28" s="143"/>
      <c r="F28" s="143"/>
      <c r="G28" s="143"/>
      <c r="H28" s="143"/>
      <c r="I28" s="143"/>
      <c r="J28" s="143"/>
      <c r="K28" s="143"/>
      <c r="L28" s="143"/>
    </row>
    <row r="29" spans="2:12">
      <c r="B29" s="141" t="s">
        <v>34</v>
      </c>
      <c r="C29" s="158">
        <f>IF(SUM(D9:K9,M9:M9)=0,"",COUNT(D9:K9,M9:M9))</f>
        <v>8</v>
      </c>
      <c r="E29" s="143"/>
      <c r="F29" s="143"/>
      <c r="G29" s="143"/>
      <c r="H29" s="143"/>
      <c r="I29" s="143"/>
      <c r="J29" s="143"/>
      <c r="K29" s="143"/>
      <c r="L29" s="143"/>
    </row>
    <row r="30" spans="2:12">
      <c r="B30" s="141" t="s">
        <v>33</v>
      </c>
      <c r="C30" s="158">
        <f>IF($C$17="","",SUM((COUNTIF(D13:K13,"present")),(COUNTIF(M13:M13,"present"))))</f>
        <v>8</v>
      </c>
      <c r="E30" s="159"/>
      <c r="F30" s="159"/>
      <c r="G30" s="159"/>
      <c r="H30" s="159"/>
      <c r="I30" s="159"/>
      <c r="J30" s="159"/>
      <c r="K30" s="159"/>
      <c r="L30" s="159"/>
    </row>
    <row r="31" spans="2:12">
      <c r="B31" s="141" t="s">
        <v>471</v>
      </c>
      <c r="C31" s="158"/>
      <c r="E31" s="159"/>
      <c r="F31" s="159"/>
      <c r="G31" s="159"/>
      <c r="H31" s="159"/>
      <c r="I31" s="159"/>
      <c r="J31" s="159"/>
      <c r="K31" s="159"/>
      <c r="L31" s="159"/>
    </row>
    <row r="32" spans="2:12" ht="15" customHeight="1">
      <c r="B32" s="141" t="s">
        <v>469</v>
      </c>
      <c r="C32" s="128">
        <f>IF(SUM('[1]ENTRY '!G2:G201)=0,"",AVERAGE('[1]ENTRY '!G2:G201))</f>
        <v>7.7750000000000004</v>
      </c>
      <c r="E32" s="143"/>
      <c r="F32" s="143"/>
      <c r="G32" s="143"/>
      <c r="H32" s="143"/>
      <c r="I32" s="143"/>
      <c r="J32" s="143"/>
      <c r="K32" s="143"/>
      <c r="L32" s="143"/>
    </row>
    <row r="33" spans="2:12" ht="15" customHeight="1">
      <c r="B33" s="141" t="s">
        <v>470</v>
      </c>
      <c r="C33" s="128">
        <f>IF(SUM('[1]ENTRY '!G2:G201)=0,"",MEDIAN('[1]ENTRY '!G2:G201))</f>
        <v>7.75</v>
      </c>
      <c r="E33" s="143"/>
      <c r="F33" s="143"/>
      <c r="G33" s="143"/>
      <c r="H33" s="143"/>
      <c r="I33" s="143"/>
      <c r="J33" s="143"/>
      <c r="K33" s="143"/>
      <c r="L33" s="143"/>
    </row>
    <row r="34" spans="2:12">
      <c r="B34" s="141" t="s">
        <v>473</v>
      </c>
      <c r="C34" s="128">
        <f>IF(C17="","",AVERAGE('[1]ENTRY '!Q2:Q223))</f>
        <v>1.1666666666666667</v>
      </c>
    </row>
    <row r="35" spans="2:12" ht="15.75">
      <c r="B35" s="162" t="s">
        <v>483</v>
      </c>
    </row>
  </sheetData>
  <sheetProtection selectLockedCells="1" selectUnlockedCells="1"/>
  <dataValidations count="1">
    <dataValidation type="whole" allowBlank="1" showInputMessage="1" showErrorMessage="1" errorTitle="Presence/Absence Data" error="Enter 1 if present" sqref="D1:D6 E6:L6">
      <formula1>1</formula1>
      <formula2>1</formula2>
    </dataValidation>
  </dataValidations>
  <printOptions headings="1" gridLines="1"/>
  <pageMargins left="0.75" right="0.75" top="1" bottom="1" header="0.5" footer="0.5"/>
  <pageSetup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/>
  <dimension ref="A1:M35"/>
  <sheetViews>
    <sheetView zoomScale="85" workbookViewId="0">
      <pane xSplit="2" ySplit="1" topLeftCell="C17" activePane="bottomRight" state="frozen"/>
      <selection pane="topRight" activeCell="B1" sqref="B1"/>
      <selection pane="bottomLeft" activeCell="A2" sqref="A2"/>
      <selection pane="bottomRight" activeCell="G32" sqref="G32"/>
    </sheetView>
  </sheetViews>
  <sheetFormatPr defaultColWidth="5.7109375" defaultRowHeight="12.75"/>
  <cols>
    <col min="1" max="1" width="13.140625" style="140" customWidth="1"/>
    <col min="2" max="2" width="77.140625" style="140" bestFit="1" customWidth="1"/>
    <col min="3" max="3" width="10.28515625" style="163" bestFit="1" customWidth="1"/>
    <col min="4" max="12" width="6.7109375" style="140" customWidth="1"/>
    <col min="13" max="16384" width="5.7109375" style="143"/>
  </cols>
  <sheetData>
    <row r="1" spans="1:13" s="115" customFormat="1" ht="138.6" customHeight="1">
      <c r="A1" s="109"/>
      <c r="B1" s="110" t="s">
        <v>14</v>
      </c>
      <c r="C1" s="111" t="s">
        <v>12</v>
      </c>
      <c r="D1" s="114" t="s">
        <v>341</v>
      </c>
      <c r="E1" s="114" t="s">
        <v>474</v>
      </c>
      <c r="F1" s="114" t="s">
        <v>348</v>
      </c>
      <c r="G1" s="114" t="s">
        <v>352</v>
      </c>
      <c r="H1" s="114" t="s">
        <v>358</v>
      </c>
      <c r="I1" s="114" t="s">
        <v>368</v>
      </c>
      <c r="J1" s="114" t="s">
        <v>379</v>
      </c>
      <c r="K1" s="114" t="s">
        <v>384</v>
      </c>
      <c r="L1" s="114" t="s">
        <v>479</v>
      </c>
      <c r="M1" s="114"/>
    </row>
    <row r="2" spans="1:13" s="115" customFormat="1" ht="12.75" customHeight="1">
      <c r="A2" s="116" t="s">
        <v>48</v>
      </c>
      <c r="B2" s="117" t="s">
        <v>484</v>
      </c>
      <c r="C2" s="118"/>
      <c r="D2" s="114"/>
      <c r="E2" s="114"/>
      <c r="F2" s="114"/>
      <c r="G2" s="114"/>
      <c r="H2" s="114"/>
      <c r="I2" s="114"/>
      <c r="J2" s="114"/>
      <c r="K2" s="114"/>
      <c r="L2" s="114"/>
    </row>
    <row r="3" spans="1:13" s="115" customFormat="1" ht="12.75" customHeight="1">
      <c r="A3" s="116" t="s">
        <v>25</v>
      </c>
      <c r="B3" s="117" t="s">
        <v>485</v>
      </c>
      <c r="C3" s="118"/>
      <c r="D3" s="114"/>
      <c r="E3" s="114"/>
      <c r="F3" s="114"/>
      <c r="G3" s="114"/>
      <c r="H3" s="114"/>
      <c r="I3" s="114"/>
      <c r="J3" s="114"/>
      <c r="K3" s="114"/>
      <c r="L3" s="114"/>
    </row>
    <row r="4" spans="1:13" s="115" customFormat="1" ht="12.75" customHeight="1">
      <c r="A4" s="116" t="s">
        <v>26</v>
      </c>
      <c r="B4" s="117">
        <v>2478200</v>
      </c>
      <c r="C4" s="118"/>
      <c r="D4" s="114"/>
      <c r="E4" s="114"/>
      <c r="F4" s="114"/>
      <c r="G4" s="114"/>
      <c r="H4" s="114"/>
      <c r="I4" s="114"/>
      <c r="J4" s="114"/>
      <c r="K4" s="114"/>
      <c r="L4" s="114"/>
    </row>
    <row r="5" spans="1:13" s="115" customFormat="1" ht="12.75" customHeight="1">
      <c r="A5" s="122" t="s">
        <v>39</v>
      </c>
      <c r="B5" s="123" t="s">
        <v>496</v>
      </c>
      <c r="C5" s="118"/>
      <c r="D5" s="114"/>
      <c r="E5" s="114"/>
      <c r="F5" s="114"/>
      <c r="G5" s="114"/>
      <c r="H5" s="114"/>
      <c r="I5" s="114"/>
      <c r="J5" s="114"/>
      <c r="K5" s="114"/>
      <c r="L5" s="114"/>
    </row>
    <row r="6" spans="1:13" s="115" customFormat="1" ht="15" customHeight="1">
      <c r="B6" s="124" t="s">
        <v>23</v>
      </c>
      <c r="C6" s="118"/>
      <c r="D6" s="120"/>
      <c r="E6" s="120"/>
      <c r="F6" s="120"/>
      <c r="G6" s="120"/>
      <c r="H6" s="120"/>
      <c r="I6" s="120"/>
      <c r="J6" s="120"/>
      <c r="K6" s="120"/>
      <c r="L6" s="120"/>
    </row>
    <row r="7" spans="1:13">
      <c r="B7" s="141" t="s">
        <v>58</v>
      </c>
      <c r="C7" s="138"/>
      <c r="D7" s="142">
        <v>5</v>
      </c>
      <c r="E7" s="142">
        <v>31</v>
      </c>
      <c r="F7" s="142">
        <v>4</v>
      </c>
      <c r="G7" s="142">
        <v>3</v>
      </c>
      <c r="H7" s="142">
        <v>21</v>
      </c>
      <c r="I7" s="142">
        <v>5</v>
      </c>
      <c r="J7" s="142">
        <v>10</v>
      </c>
      <c r="K7" s="142">
        <v>28</v>
      </c>
      <c r="L7" s="142">
        <v>92</v>
      </c>
    </row>
    <row r="8" spans="1:13" s="136" customFormat="1" ht="12.75" customHeight="1">
      <c r="A8" s="133"/>
      <c r="B8" s="134" t="s">
        <v>1</v>
      </c>
      <c r="C8" s="128"/>
      <c r="D8" s="135">
        <v>4.6728971962616823</v>
      </c>
      <c r="E8" s="135">
        <v>28.971962616822431</v>
      </c>
      <c r="F8" s="135">
        <v>3.7383177570093458</v>
      </c>
      <c r="G8" s="135">
        <v>2.8037383177570092</v>
      </c>
      <c r="H8" s="135">
        <v>19.626168224299064</v>
      </c>
      <c r="I8" s="135">
        <v>4.6728971962616823</v>
      </c>
      <c r="J8" s="135">
        <v>9.3457943925233646</v>
      </c>
      <c r="K8" s="135">
        <v>26.168224299065418</v>
      </c>
      <c r="L8" s="135"/>
    </row>
    <row r="9" spans="1:13" s="131" customFormat="1" ht="12.75" customHeight="1">
      <c r="A9" s="127"/>
      <c r="B9" s="127" t="s">
        <v>13</v>
      </c>
      <c r="C9" s="128"/>
      <c r="D9" s="130">
        <v>6.0975609756097562</v>
      </c>
      <c r="E9" s="130">
        <v>37.804878048780488</v>
      </c>
      <c r="F9" s="130">
        <v>4.8780487804878048</v>
      </c>
      <c r="G9" s="130">
        <v>3.6585365853658534</v>
      </c>
      <c r="H9" s="130">
        <v>25.609756097560975</v>
      </c>
      <c r="I9" s="130">
        <v>6.0975609756097562</v>
      </c>
      <c r="J9" s="130">
        <v>12.195121951219512</v>
      </c>
      <c r="K9" s="130">
        <v>34.146341463414636</v>
      </c>
      <c r="L9" s="130">
        <v>112.19512195121952</v>
      </c>
    </row>
    <row r="10" spans="1:13" s="131" customFormat="1" ht="11.25" customHeight="1">
      <c r="A10" s="127"/>
      <c r="B10" s="127" t="s">
        <v>20</v>
      </c>
      <c r="C10" s="132"/>
      <c r="D10" s="130">
        <v>2.5510204081632653</v>
      </c>
      <c r="E10" s="130">
        <v>15.816326530612246</v>
      </c>
      <c r="F10" s="130">
        <v>2.0408163265306123</v>
      </c>
      <c r="G10" s="130">
        <v>1.5306122448979591</v>
      </c>
      <c r="H10" s="130">
        <v>10.714285714285714</v>
      </c>
      <c r="I10" s="130">
        <v>2.5510204081632653</v>
      </c>
      <c r="J10" s="130">
        <v>5.1020408163265305</v>
      </c>
      <c r="K10" s="130">
        <v>14.285714285714285</v>
      </c>
      <c r="L10" s="130">
        <v>46.938775510204081</v>
      </c>
    </row>
    <row r="11" spans="1:13" s="139" customFormat="1">
      <c r="A11" s="137"/>
      <c r="B11" s="127" t="s">
        <v>37</v>
      </c>
      <c r="C11" s="138">
        <v>1.04</v>
      </c>
      <c r="D11" s="138">
        <v>1</v>
      </c>
      <c r="E11" s="138">
        <v>1.064516129032258</v>
      </c>
      <c r="F11" s="138">
        <v>1</v>
      </c>
      <c r="G11" s="138">
        <v>1</v>
      </c>
      <c r="H11" s="138">
        <v>1</v>
      </c>
      <c r="I11" s="138">
        <v>1</v>
      </c>
      <c r="J11" s="138">
        <v>1</v>
      </c>
      <c r="K11" s="138">
        <v>1.0357142857142858</v>
      </c>
      <c r="L11" s="138">
        <v>1.0217391304347827</v>
      </c>
    </row>
    <row r="12" spans="1:13" s="147" customFormat="1">
      <c r="A12" s="144"/>
      <c r="B12" s="145" t="s">
        <v>35</v>
      </c>
      <c r="C12" s="146"/>
      <c r="D12" s="146" t="s">
        <v>489</v>
      </c>
      <c r="E12" s="146" t="s">
        <v>489</v>
      </c>
      <c r="F12" s="146" t="s">
        <v>489</v>
      </c>
      <c r="G12" s="146" t="s">
        <v>489</v>
      </c>
      <c r="H12" s="146" t="s">
        <v>489</v>
      </c>
      <c r="I12" s="146" t="s">
        <v>489</v>
      </c>
      <c r="J12" s="146" t="s">
        <v>489</v>
      </c>
      <c r="K12" s="146" t="s">
        <v>489</v>
      </c>
      <c r="L12" s="146" t="s">
        <v>489</v>
      </c>
    </row>
    <row r="13" spans="1:13" s="147" customFormat="1">
      <c r="B13" s="148" t="s">
        <v>36</v>
      </c>
      <c r="C13" s="149"/>
      <c r="D13" s="130" t="s">
        <v>490</v>
      </c>
      <c r="E13" s="130" t="s">
        <v>490</v>
      </c>
      <c r="F13" s="130" t="s">
        <v>490</v>
      </c>
      <c r="G13" s="130" t="s">
        <v>490</v>
      </c>
      <c r="H13" s="130" t="s">
        <v>490</v>
      </c>
      <c r="I13" s="130" t="s">
        <v>490</v>
      </c>
      <c r="J13" s="130" t="s">
        <v>490</v>
      </c>
      <c r="K13" s="130" t="s">
        <v>490</v>
      </c>
      <c r="L13" s="130" t="s">
        <v>490</v>
      </c>
    </row>
    <row r="14" spans="1:13" s="139" customFormat="1">
      <c r="A14" s="137"/>
      <c r="B14" s="137" t="s">
        <v>2</v>
      </c>
      <c r="C14" s="138">
        <v>0.20621888374530528</v>
      </c>
      <c r="D14" s="130">
        <v>2.1835968206830292E-3</v>
      </c>
      <c r="E14" s="130">
        <v>8.3937461787055648E-2</v>
      </c>
      <c r="F14" s="130">
        <v>1.3975019652371387E-3</v>
      </c>
      <c r="G14" s="130">
        <v>7.8609485544589043E-4</v>
      </c>
      <c r="H14" s="130">
        <v>3.8518647916848628E-2</v>
      </c>
      <c r="I14" s="130">
        <v>2.1835968206830292E-3</v>
      </c>
      <c r="J14" s="130">
        <v>8.7343872827321169E-3</v>
      </c>
      <c r="K14" s="130">
        <v>6.8477596296619772E-2</v>
      </c>
      <c r="L14" s="130"/>
    </row>
    <row r="15" spans="1:13" s="150" customFormat="1">
      <c r="B15" s="151"/>
      <c r="C15" s="152"/>
      <c r="D15" s="153"/>
      <c r="E15" s="153"/>
      <c r="F15" s="153"/>
      <c r="G15" s="153"/>
      <c r="H15" s="153"/>
      <c r="I15" s="153"/>
      <c r="J15" s="153"/>
      <c r="K15" s="153"/>
      <c r="L15" s="153"/>
    </row>
    <row r="16" spans="1:13" ht="18.75">
      <c r="B16" s="154" t="s">
        <v>24</v>
      </c>
      <c r="C16" s="155"/>
      <c r="D16" s="143"/>
      <c r="E16" s="143"/>
      <c r="F16" s="143"/>
      <c r="G16" s="143" t="s">
        <v>58</v>
      </c>
      <c r="H16" s="143" t="s">
        <v>1</v>
      </c>
      <c r="I16" s="143" t="s">
        <v>13</v>
      </c>
      <c r="J16" s="143" t="s">
        <v>20</v>
      </c>
      <c r="K16" s="143" t="s">
        <v>37</v>
      </c>
      <c r="L16" s="143"/>
    </row>
    <row r="17" spans="2:12">
      <c r="B17" s="157" t="s">
        <v>324</v>
      </c>
      <c r="C17" s="158">
        <v>200</v>
      </c>
      <c r="D17" s="143"/>
      <c r="E17" s="168"/>
      <c r="F17" s="143" t="s">
        <v>493</v>
      </c>
      <c r="G17" s="147">
        <v>92</v>
      </c>
      <c r="H17" s="169" t="s">
        <v>494</v>
      </c>
      <c r="I17" s="139">
        <v>112.19512195121952</v>
      </c>
      <c r="J17" s="139">
        <v>46.938775510204081</v>
      </c>
      <c r="K17" s="139">
        <v>1.0217391304347827</v>
      </c>
      <c r="L17" s="143"/>
    </row>
    <row r="18" spans="2:12">
      <c r="B18" s="141" t="s">
        <v>53</v>
      </c>
      <c r="C18" s="158">
        <v>82</v>
      </c>
      <c r="D18" s="143"/>
      <c r="E18" s="168" t="s">
        <v>491</v>
      </c>
      <c r="F18" s="143" t="s">
        <v>492</v>
      </c>
      <c r="G18" s="147">
        <v>31</v>
      </c>
      <c r="H18" s="139">
        <v>28.971962616822431</v>
      </c>
      <c r="I18" s="139">
        <v>37.804878048780488</v>
      </c>
      <c r="J18" s="139">
        <v>15.816326530612246</v>
      </c>
      <c r="K18" s="139">
        <v>1.064516129032258</v>
      </c>
      <c r="L18" s="143"/>
    </row>
    <row r="19" spans="2:12">
      <c r="B19" s="141" t="s">
        <v>54</v>
      </c>
      <c r="C19" s="158">
        <v>196</v>
      </c>
      <c r="D19" s="143"/>
      <c r="E19" s="168" t="s">
        <v>495</v>
      </c>
      <c r="F19" s="143" t="s">
        <v>135</v>
      </c>
      <c r="G19" s="147">
        <v>28</v>
      </c>
      <c r="H19" s="139">
        <v>26.168224299065418</v>
      </c>
      <c r="I19" s="139">
        <v>34.146341463414636</v>
      </c>
      <c r="J19" s="139">
        <v>14.285714285714285</v>
      </c>
      <c r="K19" s="139">
        <v>1.0357142857142858</v>
      </c>
      <c r="L19" s="143"/>
    </row>
    <row r="20" spans="2:12">
      <c r="B20" s="134" t="s">
        <v>20</v>
      </c>
      <c r="C20" s="128">
        <v>41.836734693877553</v>
      </c>
      <c r="D20" s="143"/>
      <c r="E20" s="168" t="s">
        <v>101</v>
      </c>
      <c r="F20" s="143" t="s">
        <v>102</v>
      </c>
      <c r="G20" s="147">
        <v>21</v>
      </c>
      <c r="H20" s="139">
        <v>19.626168224299064</v>
      </c>
      <c r="I20" s="139">
        <v>25.609756097560975</v>
      </c>
      <c r="J20" s="139">
        <v>10.714285714285714</v>
      </c>
      <c r="K20" s="139">
        <v>1</v>
      </c>
      <c r="L20" s="143"/>
    </row>
    <row r="21" spans="2:12">
      <c r="B21" s="141" t="s">
        <v>3</v>
      </c>
      <c r="C21" s="128">
        <v>0.79378111625469472</v>
      </c>
      <c r="D21" s="143"/>
      <c r="E21" s="168" t="s">
        <v>130</v>
      </c>
      <c r="F21" s="143" t="s">
        <v>304</v>
      </c>
      <c r="G21" s="147">
        <v>10</v>
      </c>
      <c r="H21" s="139">
        <v>9.3457943925233646</v>
      </c>
      <c r="I21" s="139">
        <v>12.195121951219512</v>
      </c>
      <c r="J21" s="139">
        <v>5.1020408163265305</v>
      </c>
      <c r="K21" s="139">
        <v>1</v>
      </c>
      <c r="L21" s="143"/>
    </row>
    <row r="22" spans="2:12" ht="15" customHeight="1">
      <c r="B22" s="141" t="s">
        <v>482</v>
      </c>
      <c r="C22" s="128">
        <v>13</v>
      </c>
      <c r="D22" s="143"/>
      <c r="E22" s="168" t="s">
        <v>76</v>
      </c>
      <c r="F22" s="143" t="s">
        <v>77</v>
      </c>
      <c r="G22" s="147">
        <v>5</v>
      </c>
      <c r="H22" s="139">
        <v>4.6728971962616823</v>
      </c>
      <c r="I22" s="139">
        <v>6.0975609756097562</v>
      </c>
      <c r="J22" s="139">
        <v>2.5510204081632653</v>
      </c>
      <c r="K22" s="139">
        <v>1</v>
      </c>
      <c r="L22" s="143"/>
    </row>
    <row r="23" spans="2:12">
      <c r="B23" s="141" t="s">
        <v>55</v>
      </c>
      <c r="C23" s="161">
        <v>0</v>
      </c>
      <c r="D23" s="143"/>
      <c r="E23" s="168" t="s">
        <v>113</v>
      </c>
      <c r="F23" s="143" t="s">
        <v>283</v>
      </c>
      <c r="G23" s="147">
        <v>5</v>
      </c>
      <c r="H23" s="139">
        <v>4.6728971962616823</v>
      </c>
      <c r="I23" s="139">
        <v>6.0975609756097562</v>
      </c>
      <c r="J23" s="139">
        <v>2.5510204081632653</v>
      </c>
      <c r="K23" s="139">
        <v>1</v>
      </c>
      <c r="L23" s="143"/>
    </row>
    <row r="24" spans="2:12">
      <c r="B24" s="141" t="s">
        <v>27</v>
      </c>
      <c r="C24" s="161">
        <v>200</v>
      </c>
      <c r="D24" s="143"/>
      <c r="E24" s="168" t="s">
        <v>85</v>
      </c>
      <c r="F24" s="143" t="s">
        <v>86</v>
      </c>
      <c r="G24" s="147">
        <v>4</v>
      </c>
      <c r="H24" s="139">
        <v>3.7383177570093458</v>
      </c>
      <c r="I24" s="139">
        <v>4.8780487804878048</v>
      </c>
      <c r="J24" s="139">
        <v>2.0408163265306123</v>
      </c>
      <c r="K24" s="139">
        <v>1</v>
      </c>
      <c r="L24" s="143"/>
    </row>
    <row r="25" spans="2:12">
      <c r="B25" s="141" t="s">
        <v>32</v>
      </c>
      <c r="C25" s="132">
        <v>0.54591836734693877</v>
      </c>
      <c r="D25" s="143"/>
      <c r="E25" s="168" t="s">
        <v>90</v>
      </c>
      <c r="F25" s="143" t="s">
        <v>91</v>
      </c>
      <c r="G25" s="147">
        <v>3</v>
      </c>
      <c r="H25" s="139">
        <v>2.8037383177570092</v>
      </c>
      <c r="I25" s="139">
        <v>3.6585365853658534</v>
      </c>
      <c r="J25" s="139">
        <v>1.5306122448979591</v>
      </c>
      <c r="K25" s="139">
        <v>1</v>
      </c>
      <c r="L25" s="143"/>
    </row>
    <row r="26" spans="2:12">
      <c r="B26" s="141" t="s">
        <v>56</v>
      </c>
      <c r="C26" s="132">
        <v>1.3048780487804879</v>
      </c>
      <c r="D26" s="143"/>
      <c r="E26" s="143"/>
      <c r="F26" s="143"/>
      <c r="G26" s="143"/>
      <c r="H26" s="143"/>
      <c r="I26" s="143"/>
      <c r="J26" s="143"/>
      <c r="K26" s="143"/>
      <c r="L26" s="143"/>
    </row>
    <row r="27" spans="2:12">
      <c r="B27" s="141" t="s">
        <v>28</v>
      </c>
      <c r="C27" s="132">
        <v>0.54591836734693877</v>
      </c>
      <c r="D27" s="143"/>
      <c r="E27" s="143"/>
      <c r="F27" s="143"/>
      <c r="G27" s="143"/>
      <c r="H27" s="143"/>
      <c r="I27" s="143"/>
      <c r="J27" s="143"/>
      <c r="K27" s="143"/>
      <c r="L27" s="143"/>
    </row>
    <row r="28" spans="2:12">
      <c r="B28" s="141" t="s">
        <v>57</v>
      </c>
      <c r="C28" s="132">
        <v>1.3048780487804879</v>
      </c>
      <c r="D28" s="143"/>
      <c r="E28" s="143"/>
      <c r="F28" s="143"/>
      <c r="G28" s="143"/>
      <c r="H28" s="143"/>
      <c r="I28" s="143"/>
      <c r="J28" s="143"/>
      <c r="K28" s="143"/>
      <c r="L28" s="143"/>
    </row>
    <row r="29" spans="2:12">
      <c r="B29" s="141" t="s">
        <v>34</v>
      </c>
      <c r="C29" s="158">
        <v>8</v>
      </c>
      <c r="D29" s="143"/>
      <c r="E29" s="143"/>
      <c r="F29" s="143"/>
      <c r="G29" s="143"/>
      <c r="H29" s="143"/>
      <c r="I29" s="143"/>
      <c r="J29" s="143"/>
      <c r="K29" s="143"/>
      <c r="L29" s="143"/>
    </row>
    <row r="30" spans="2:12">
      <c r="B30" s="141" t="s">
        <v>33</v>
      </c>
      <c r="C30" s="158">
        <v>8</v>
      </c>
      <c r="D30" s="159"/>
      <c r="E30" s="159"/>
      <c r="F30" s="159"/>
      <c r="G30" s="159"/>
      <c r="H30" s="159"/>
      <c r="I30" s="159"/>
      <c r="J30" s="159"/>
      <c r="K30" s="159"/>
      <c r="L30" s="159"/>
    </row>
    <row r="31" spans="2:12">
      <c r="B31" s="141" t="s">
        <v>471</v>
      </c>
      <c r="C31" s="158"/>
      <c r="D31" s="159"/>
      <c r="E31" s="159"/>
      <c r="F31" s="159"/>
      <c r="G31" s="159"/>
      <c r="H31" s="159"/>
      <c r="I31" s="159"/>
      <c r="J31" s="159"/>
      <c r="K31" s="159"/>
      <c r="L31" s="159"/>
    </row>
    <row r="32" spans="2:12" ht="15" customHeight="1">
      <c r="B32" s="141" t="s">
        <v>469</v>
      </c>
      <c r="C32" s="128">
        <v>6.7195121951219514</v>
      </c>
      <c r="D32" s="143"/>
      <c r="E32" s="143"/>
      <c r="F32" s="143"/>
      <c r="G32" s="143"/>
      <c r="H32" s="143"/>
      <c r="I32" s="143"/>
      <c r="J32" s="143"/>
      <c r="K32" s="143"/>
      <c r="L32" s="143"/>
    </row>
    <row r="33" spans="2:12" ht="15" customHeight="1">
      <c r="B33" s="141" t="s">
        <v>470</v>
      </c>
      <c r="C33" s="128">
        <v>7</v>
      </c>
      <c r="D33" s="143"/>
      <c r="E33" s="143"/>
      <c r="F33" s="143"/>
      <c r="G33" s="143"/>
      <c r="H33" s="143"/>
      <c r="I33" s="143"/>
      <c r="J33" s="143"/>
      <c r="K33" s="143"/>
      <c r="L33" s="143"/>
    </row>
    <row r="34" spans="2:12">
      <c r="B34" s="141" t="s">
        <v>473</v>
      </c>
      <c r="C34" s="128">
        <v>1.04</v>
      </c>
    </row>
    <row r="35" spans="2:12" ht="15.75">
      <c r="B35" s="162" t="s">
        <v>483</v>
      </c>
    </row>
  </sheetData>
  <sheetProtection selectLockedCells="1" selectUnlockedCells="1"/>
  <sortState ref="E17:K25">
    <sortCondition descending="1" ref="G17:G25"/>
  </sortState>
  <dataValidations count="1">
    <dataValidation type="whole" allowBlank="1" showInputMessage="1" showErrorMessage="1" errorTitle="Presence/Absence Data" error="Enter 1 if present" sqref="D6:L6">
      <formula1>1</formula1>
      <formula2>1</formula2>
    </dataValidation>
  </dataValidations>
  <printOptions headings="1" gridLines="1"/>
  <pageMargins left="0.75" right="0.75" top="1" bottom="1" header="0.5" footer="0.5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8"/>
  <dimension ref="A1:G25"/>
  <sheetViews>
    <sheetView workbookViewId="0">
      <selection activeCell="A41" sqref="A22:XFD41"/>
    </sheetView>
  </sheetViews>
  <sheetFormatPr defaultRowHeight="12.75"/>
  <cols>
    <col min="1" max="1" width="14.7109375" bestFit="1" customWidth="1"/>
    <col min="2" max="2" width="19.28515625" bestFit="1" customWidth="1"/>
  </cols>
  <sheetData>
    <row r="1" spans="1:2">
      <c r="A1" s="1" t="s">
        <v>268</v>
      </c>
      <c r="B1" s="1" t="s">
        <v>269</v>
      </c>
    </row>
    <row r="2" spans="1:2">
      <c r="A2">
        <v>1</v>
      </c>
      <c r="B2">
        <f>COUNTIF('ENTRY '!G2:G201,"&lt;=1")</f>
        <v>0</v>
      </c>
    </row>
    <row r="3" spans="1:2">
      <c r="A3">
        <v>2</v>
      </c>
      <c r="B3">
        <f>COUNTIF('ENTRY '!G2:G201,"&lt;=2")-(B2)</f>
        <v>0</v>
      </c>
    </row>
    <row r="4" spans="1:2">
      <c r="A4">
        <v>3</v>
      </c>
      <c r="B4">
        <f>COUNTIF('ENTRY '!G2:G201,"&lt;=3")-(B2+B3)</f>
        <v>1</v>
      </c>
    </row>
    <row r="5" spans="1:2">
      <c r="A5">
        <v>4</v>
      </c>
      <c r="B5">
        <f>COUNTIF('ENTRY '!G2:G201,"&lt;=4")-(SUM(B2:B4))</f>
        <v>4</v>
      </c>
    </row>
    <row r="6" spans="1:2">
      <c r="A6">
        <v>5</v>
      </c>
      <c r="B6">
        <f>COUNTIF('ENTRY '!G2:G201,"&lt;=5")-(SUM(B2:B5))</f>
        <v>9</v>
      </c>
    </row>
    <row r="7" spans="1:2">
      <c r="A7">
        <v>6</v>
      </c>
      <c r="B7">
        <f>COUNTIF('ENTRY '!G2:G201,"&lt;=6")-(SUM(B2:B6))</f>
        <v>7</v>
      </c>
    </row>
    <row r="8" spans="1:2">
      <c r="A8">
        <v>7</v>
      </c>
      <c r="B8">
        <f>COUNTIF('ENTRY '!G2:G201,"&lt;=7")-(SUM(B2:B7))</f>
        <v>9</v>
      </c>
    </row>
    <row r="9" spans="1:2">
      <c r="A9">
        <v>8</v>
      </c>
      <c r="B9">
        <f>COUNTIF('ENTRY '!G2:G201,"&lt;=8")-(SUM(B2:B8))</f>
        <v>14</v>
      </c>
    </row>
    <row r="10" spans="1:2">
      <c r="A10">
        <v>9</v>
      </c>
      <c r="B10">
        <f>COUNTIF('ENTRY '!G2:G201,"&lt;=9")-(SUM(B2:B9))</f>
        <v>12</v>
      </c>
    </row>
    <row r="11" spans="1:2">
      <c r="A11">
        <v>10</v>
      </c>
      <c r="B11">
        <f>COUNTIF('ENTRY '!G2:G201,"&lt;=10")-(SUM(B2:B10))</f>
        <v>9</v>
      </c>
    </row>
    <row r="12" spans="1:2">
      <c r="A12">
        <v>11</v>
      </c>
      <c r="B12">
        <f>COUNTIF('ENTRY '!G2:G201,"&lt;=11")-(SUM(B2:B11))</f>
        <v>6</v>
      </c>
    </row>
    <row r="13" spans="1:2">
      <c r="A13">
        <v>12</v>
      </c>
      <c r="B13">
        <f>COUNTIF('ENTRY '!G2:G201,"&lt;=12")-(SUM(B2:B12))</f>
        <v>5</v>
      </c>
    </row>
    <row r="14" spans="1:2">
      <c r="A14">
        <v>13</v>
      </c>
      <c r="B14">
        <f>COUNTIF('ENTRY '!G2:G201,"&lt;=13")-(SUM(B2:B13))</f>
        <v>1</v>
      </c>
    </row>
    <row r="15" spans="1:2">
      <c r="A15">
        <v>14</v>
      </c>
      <c r="B15">
        <f>COUNTIF('ENTRY '!G2:G201,"&lt;=14")-(SUM(B2:B14))</f>
        <v>0</v>
      </c>
    </row>
    <row r="16" spans="1:2">
      <c r="A16">
        <v>15</v>
      </c>
      <c r="B16">
        <f>COUNTIF('ENTRY '!G2:G201,"&lt;=15")-(SUM(B2:B15))</f>
        <v>0</v>
      </c>
    </row>
    <row r="17" spans="1:7">
      <c r="A17">
        <v>16</v>
      </c>
      <c r="B17">
        <f>COUNTIF('ENTRY '!G2:G201,"&lt;=16")-(SUM(B2:B16))</f>
        <v>0</v>
      </c>
    </row>
    <row r="18" spans="1:7">
      <c r="A18">
        <v>17</v>
      </c>
      <c r="B18">
        <f>COUNTIF('ENTRY '!G2:G201,"&lt;=17")-(SUM(B2:B17))</f>
        <v>0</v>
      </c>
    </row>
    <row r="19" spans="1:7">
      <c r="A19">
        <v>18</v>
      </c>
      <c r="B19">
        <f>COUNTIF('ENTRY '!G2:G201,"&lt;=18")-(SUM(B2:B18))</f>
        <v>0</v>
      </c>
    </row>
    <row r="20" spans="1:7">
      <c r="A20">
        <v>19</v>
      </c>
      <c r="B20">
        <f>COUNTIF('ENTRY '!G2:G201,"&lt;=19")-(SUM(B2:B19))</f>
        <v>0</v>
      </c>
    </row>
    <row r="21" spans="1:7">
      <c r="A21">
        <v>20</v>
      </c>
      <c r="B21">
        <f>COUNTIF('ENTRY '!G2:G201,"&lt;=20")-(SUM(B2:B20))</f>
        <v>0</v>
      </c>
    </row>
    <row r="23" spans="1:7" ht="13.5" thickBot="1">
      <c r="G23" s="32"/>
    </row>
    <row r="24" spans="1:7" ht="15">
      <c r="A24" s="80" t="s">
        <v>323</v>
      </c>
      <c r="B24" s="81"/>
      <c r="C24" s="81"/>
      <c r="D24" s="81"/>
      <c r="E24" s="81"/>
      <c r="F24" s="82"/>
      <c r="G24" s="86"/>
    </row>
    <row r="25" spans="1:7" ht="15" thickBot="1">
      <c r="A25" s="83" t="s">
        <v>322</v>
      </c>
      <c r="B25" s="84"/>
      <c r="C25" s="84"/>
      <c r="D25" s="84"/>
      <c r="E25" s="84"/>
      <c r="F25" s="85"/>
      <c r="G25" s="87"/>
    </row>
  </sheetData>
  <phoneticPr fontId="11" type="noConversion"/>
  <pageMargins left="0.75" right="0.75" top="1" bottom="1" header="0.5" footer="0.5"/>
  <pageSetup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9"/>
  <dimension ref="A1:K144"/>
  <sheetViews>
    <sheetView topLeftCell="A115" zoomScale="85" workbookViewId="0">
      <selection activeCell="B69" sqref="B69"/>
    </sheetView>
  </sheetViews>
  <sheetFormatPr defaultColWidth="23.7109375" defaultRowHeight="12.75"/>
  <cols>
    <col min="1" max="1" width="37.42578125" bestFit="1" customWidth="1"/>
    <col min="2" max="2" width="29.42578125" customWidth="1"/>
    <col min="3" max="3" width="14" bestFit="1" customWidth="1"/>
    <col min="4" max="4" width="20.140625" bestFit="1" customWidth="1"/>
    <col min="5" max="5" width="12" customWidth="1"/>
    <col min="6" max="9" width="23.7109375" customWidth="1"/>
    <col min="10" max="10" width="29.28515625" customWidth="1"/>
  </cols>
  <sheetData>
    <row r="1" spans="1:11" ht="15">
      <c r="A1" s="36"/>
      <c r="B1" s="37"/>
      <c r="C1" s="89" t="s">
        <v>48</v>
      </c>
      <c r="D1" s="106" t="str">
        <f>IF('ENTRY '!I2="","",'ENTRY '!I2)</f>
        <v>Long Lake</v>
      </c>
      <c r="E1" s="88"/>
      <c r="F1" s="15"/>
      <c r="G1" s="15"/>
      <c r="H1" s="15"/>
      <c r="I1" s="15"/>
      <c r="J1" s="15"/>
      <c r="K1" s="15"/>
    </row>
    <row r="2" spans="1:11" ht="15">
      <c r="A2" s="36"/>
      <c r="B2" s="37"/>
      <c r="C2" s="90" t="s">
        <v>25</v>
      </c>
      <c r="D2" s="91" t="str">
        <f>IF('ENTRY '!I3="","",'ENTRY '!I3)</f>
        <v>Polk</v>
      </c>
      <c r="E2" s="88"/>
      <c r="F2" s="15"/>
      <c r="G2" s="15"/>
      <c r="H2" s="15"/>
      <c r="I2" s="15"/>
      <c r="J2" s="15"/>
      <c r="K2" s="15"/>
    </row>
    <row r="3" spans="1:11" ht="18">
      <c r="A3" s="36"/>
      <c r="B3" s="37"/>
      <c r="C3" s="90" t="s">
        <v>46</v>
      </c>
      <c r="D3" s="105">
        <f>IF('ENTRY '!I5="","",'ENTRY '!I5)</f>
        <v>43628</v>
      </c>
      <c r="E3" s="38"/>
      <c r="F3" s="9"/>
    </row>
    <row r="4" spans="1:11" ht="15.75" customHeight="1">
      <c r="A4" s="36"/>
      <c r="B4" s="37"/>
      <c r="C4" s="92" t="s">
        <v>325</v>
      </c>
      <c r="D4" s="93"/>
      <c r="E4" s="38"/>
    </row>
    <row r="5" spans="1:11" ht="15">
      <c r="A5" s="36"/>
      <c r="B5" s="37"/>
      <c r="C5" s="92" t="s">
        <v>326</v>
      </c>
      <c r="D5" s="93"/>
      <c r="E5" s="38"/>
    </row>
    <row r="6" spans="1:11" ht="15.75" thickBot="1">
      <c r="A6" s="36"/>
      <c r="B6" s="37"/>
      <c r="C6" s="94" t="s">
        <v>59</v>
      </c>
      <c r="D6" s="95"/>
      <c r="E6" s="38"/>
    </row>
    <row r="7" spans="1:11" ht="15" thickBot="1">
      <c r="A7" s="36"/>
      <c r="B7" s="37"/>
      <c r="C7" s="36"/>
      <c r="D7" s="36"/>
      <c r="E7" s="38"/>
    </row>
    <row r="8" spans="1:11" ht="15.75" thickBot="1">
      <c r="A8" s="66" t="s">
        <v>60</v>
      </c>
      <c r="B8" s="67" t="s">
        <v>61</v>
      </c>
      <c r="C8" s="74" t="s">
        <v>62</v>
      </c>
      <c r="D8" s="68" t="s">
        <v>63</v>
      </c>
      <c r="E8" s="39"/>
    </row>
    <row r="9" spans="1:11" ht="14.25" customHeight="1" thickBot="1">
      <c r="A9" s="63" t="s">
        <v>295</v>
      </c>
      <c r="B9" s="64" t="s">
        <v>294</v>
      </c>
      <c r="C9" s="65">
        <v>7</v>
      </c>
      <c r="D9" s="71">
        <f>IF(STATS!F7&lt;&gt;"",1,0)</f>
        <v>0</v>
      </c>
      <c r="E9" s="69">
        <f t="shared" ref="E9:E42" si="0">C9*D9</f>
        <v>0</v>
      </c>
    </row>
    <row r="10" spans="1:11" ht="14.25" customHeight="1">
      <c r="A10" s="54" t="s">
        <v>64</v>
      </c>
      <c r="B10" s="47" t="s">
        <v>276</v>
      </c>
      <c r="C10" s="55">
        <v>4</v>
      </c>
      <c r="D10" s="71">
        <f>IF(STATS!G7&lt;&gt;"",1,0)</f>
        <v>0</v>
      </c>
      <c r="E10" s="69">
        <f t="shared" si="0"/>
        <v>0</v>
      </c>
    </row>
    <row r="11" spans="1:11" ht="14.25" customHeight="1">
      <c r="A11" s="56" t="s">
        <v>321</v>
      </c>
      <c r="B11" s="47" t="s">
        <v>118</v>
      </c>
      <c r="C11" s="55">
        <v>8</v>
      </c>
      <c r="D11" s="72">
        <f>IF(STATS!H7&lt;&gt;"",1,0)</f>
        <v>0</v>
      </c>
      <c r="E11" s="69">
        <f t="shared" si="0"/>
        <v>0</v>
      </c>
    </row>
    <row r="12" spans="1:11" ht="14.25" customHeight="1">
      <c r="A12" s="54" t="s">
        <v>65</v>
      </c>
      <c r="B12" s="40" t="s">
        <v>277</v>
      </c>
      <c r="C12" s="55">
        <v>6</v>
      </c>
      <c r="D12" s="72">
        <f>IF(STATS!I7&lt;&gt;"",1,0)</f>
        <v>0</v>
      </c>
      <c r="E12" s="69">
        <f t="shared" si="0"/>
        <v>0</v>
      </c>
    </row>
    <row r="13" spans="1:11" ht="14.25" customHeight="1">
      <c r="A13" s="56" t="s">
        <v>66</v>
      </c>
      <c r="B13" s="47" t="s">
        <v>67</v>
      </c>
      <c r="C13" s="57">
        <v>6</v>
      </c>
      <c r="D13" s="72">
        <f>IF(STATS!J7&lt;&gt;"",1,0)</f>
        <v>0</v>
      </c>
      <c r="E13" s="69">
        <f t="shared" si="0"/>
        <v>0</v>
      </c>
    </row>
    <row r="14" spans="1:11" ht="14.25" customHeight="1">
      <c r="A14" s="56" t="s">
        <v>68</v>
      </c>
      <c r="B14" s="47" t="s">
        <v>278</v>
      </c>
      <c r="C14" s="57">
        <v>9</v>
      </c>
      <c r="D14" s="72">
        <f>IF(STATS!K7&lt;&gt;"",1,0)</f>
        <v>0</v>
      </c>
      <c r="E14" s="69">
        <f t="shared" si="0"/>
        <v>0</v>
      </c>
    </row>
    <row r="15" spans="1:11" ht="14.25" customHeight="1">
      <c r="A15" s="54" t="s">
        <v>69</v>
      </c>
      <c r="B15" s="47" t="s">
        <v>296</v>
      </c>
      <c r="C15" s="55">
        <v>9</v>
      </c>
      <c r="D15" s="72">
        <f>IF(STATS!L7&lt;&gt;"",1,0)</f>
        <v>0</v>
      </c>
      <c r="E15" s="69">
        <f t="shared" si="0"/>
        <v>0</v>
      </c>
    </row>
    <row r="16" spans="1:11" ht="14.25" customHeight="1">
      <c r="A16" s="54" t="s">
        <v>70</v>
      </c>
      <c r="B16" s="47" t="s">
        <v>297</v>
      </c>
      <c r="C16" s="55">
        <v>9</v>
      </c>
      <c r="D16" s="72">
        <f>IF(STATS!M7&lt;&gt;"",1,0)</f>
        <v>0</v>
      </c>
      <c r="E16" s="69">
        <f t="shared" si="0"/>
        <v>0</v>
      </c>
    </row>
    <row r="17" spans="1:5" ht="14.25" customHeight="1">
      <c r="A17" s="56" t="s">
        <v>71</v>
      </c>
      <c r="B17" s="47" t="s">
        <v>298</v>
      </c>
      <c r="C17" s="57">
        <v>8</v>
      </c>
      <c r="D17" s="72">
        <f>IF(STATS!N7&lt;&gt;"",1,0)</f>
        <v>0</v>
      </c>
      <c r="E17" s="69">
        <f t="shared" si="0"/>
        <v>0</v>
      </c>
    </row>
    <row r="18" spans="1:5" ht="14.25" customHeight="1">
      <c r="A18" s="56" t="s">
        <v>72</v>
      </c>
      <c r="B18" s="47" t="s">
        <v>73</v>
      </c>
      <c r="C18" s="57">
        <v>5</v>
      </c>
      <c r="D18" s="72">
        <f>IF(STATS!O7&lt;&gt;"",1,0)</f>
        <v>0</v>
      </c>
      <c r="E18" s="69">
        <f t="shared" si="0"/>
        <v>0</v>
      </c>
    </row>
    <row r="19" spans="1:5" ht="14.25" customHeight="1">
      <c r="A19" s="56" t="s">
        <v>74</v>
      </c>
      <c r="B19" s="48" t="s">
        <v>75</v>
      </c>
      <c r="C19" s="57">
        <v>10</v>
      </c>
      <c r="D19" s="72">
        <f>IF(STATS!P7&lt;&gt;"",1,0)</f>
        <v>0</v>
      </c>
      <c r="E19" s="69">
        <f t="shared" si="0"/>
        <v>0</v>
      </c>
    </row>
    <row r="20" spans="1:5" ht="14.25" customHeight="1">
      <c r="A20" s="56" t="s">
        <v>76</v>
      </c>
      <c r="B20" s="47" t="s">
        <v>77</v>
      </c>
      <c r="C20" s="57">
        <v>3</v>
      </c>
      <c r="D20" s="72">
        <f>IF(STATS!Q7&lt;&gt;"",1,0)</f>
        <v>1</v>
      </c>
      <c r="E20" s="69">
        <f t="shared" si="0"/>
        <v>3</v>
      </c>
    </row>
    <row r="21" spans="1:5" ht="14.25" customHeight="1">
      <c r="A21" s="54" t="s">
        <v>78</v>
      </c>
      <c r="B21" s="47" t="s">
        <v>274</v>
      </c>
      <c r="C21" s="55">
        <v>10</v>
      </c>
      <c r="D21" s="72">
        <f>IF(STATS!R7&lt;&gt;"",1,0)</f>
        <v>0</v>
      </c>
      <c r="E21" s="69">
        <f t="shared" si="0"/>
        <v>0</v>
      </c>
    </row>
    <row r="22" spans="1:5" ht="14.25" customHeight="1">
      <c r="A22" s="56" t="s">
        <v>275</v>
      </c>
      <c r="B22" s="47" t="s">
        <v>79</v>
      </c>
      <c r="C22" s="57">
        <v>7</v>
      </c>
      <c r="D22" s="72">
        <f>IF(STATS!S7&lt;&gt;"",1,0)</f>
        <v>1</v>
      </c>
      <c r="E22" s="69">
        <f t="shared" si="0"/>
        <v>7</v>
      </c>
    </row>
    <row r="23" spans="1:5" ht="14.25" customHeight="1">
      <c r="A23" s="56" t="s">
        <v>80</v>
      </c>
      <c r="B23" s="49" t="s">
        <v>81</v>
      </c>
      <c r="C23" s="57">
        <v>9</v>
      </c>
      <c r="D23" s="72">
        <f>IF(STATS!V7&lt;&gt;"",1,0)</f>
        <v>0</v>
      </c>
      <c r="E23" s="69">
        <f t="shared" si="0"/>
        <v>0</v>
      </c>
    </row>
    <row r="24" spans="1:5" ht="14.25" customHeight="1">
      <c r="A24" s="56" t="s">
        <v>82</v>
      </c>
      <c r="B24" s="47" t="s">
        <v>83</v>
      </c>
      <c r="C24" s="57">
        <v>9</v>
      </c>
      <c r="D24" s="72">
        <f>IF(STATS!W7&lt;&gt;"",1,0)</f>
        <v>0</v>
      </c>
      <c r="E24" s="69">
        <f t="shared" si="0"/>
        <v>0</v>
      </c>
    </row>
    <row r="25" spans="1:5" ht="14.25" customHeight="1">
      <c r="A25" s="54" t="s">
        <v>84</v>
      </c>
      <c r="B25" s="47" t="s">
        <v>279</v>
      </c>
      <c r="C25" s="55">
        <v>9</v>
      </c>
      <c r="D25" s="72">
        <f>IF(STATS!X7&lt;&gt;"",1,0)</f>
        <v>0</v>
      </c>
      <c r="E25" s="69">
        <f t="shared" si="0"/>
        <v>0</v>
      </c>
    </row>
    <row r="26" spans="1:5" ht="14.25" customHeight="1">
      <c r="A26" s="56" t="s">
        <v>85</v>
      </c>
      <c r="B26" s="47" t="s">
        <v>86</v>
      </c>
      <c r="C26" s="57">
        <v>5</v>
      </c>
      <c r="D26" s="72">
        <f>IF(STATS!Y7&lt;&gt;"",1,0)</f>
        <v>1</v>
      </c>
      <c r="E26" s="69">
        <f t="shared" si="0"/>
        <v>5</v>
      </c>
    </row>
    <row r="27" spans="1:5" ht="14.25" customHeight="1">
      <c r="A27" s="56" t="s">
        <v>87</v>
      </c>
      <c r="B27" s="48" t="s">
        <v>280</v>
      </c>
      <c r="C27" s="57">
        <v>3</v>
      </c>
      <c r="D27" s="72">
        <f>IF(STATS!Z7&lt;&gt;"",1,0)</f>
        <v>0</v>
      </c>
      <c r="E27" s="69">
        <f t="shared" si="0"/>
        <v>0</v>
      </c>
    </row>
    <row r="28" spans="1:5" ht="14.25" customHeight="1">
      <c r="A28" s="56" t="s">
        <v>88</v>
      </c>
      <c r="B28" s="47" t="s">
        <v>89</v>
      </c>
      <c r="C28" s="57">
        <v>6</v>
      </c>
      <c r="D28" s="72">
        <f>IF(STATS!AA7&lt;&gt;"",1,0)</f>
        <v>0</v>
      </c>
      <c r="E28" s="69">
        <f t="shared" si="0"/>
        <v>0</v>
      </c>
    </row>
    <row r="29" spans="1:5" ht="14.25" customHeight="1">
      <c r="A29" s="56" t="s">
        <v>90</v>
      </c>
      <c r="B29" s="47" t="s">
        <v>91</v>
      </c>
      <c r="C29" s="57">
        <v>3</v>
      </c>
      <c r="D29" s="72">
        <f>IF(STATS!AC7&lt;&gt;"",1,0)</f>
        <v>1</v>
      </c>
      <c r="E29" s="69">
        <f t="shared" si="0"/>
        <v>3</v>
      </c>
    </row>
    <row r="30" spans="1:5" ht="14.25" customHeight="1">
      <c r="A30" s="54" t="s">
        <v>92</v>
      </c>
      <c r="B30" s="47" t="s">
        <v>93</v>
      </c>
      <c r="C30" s="55">
        <v>7</v>
      </c>
      <c r="D30" s="72">
        <f>IF(STATS!AD7&lt;&gt;"",1,0)</f>
        <v>0</v>
      </c>
      <c r="E30" s="69">
        <f t="shared" si="0"/>
        <v>0</v>
      </c>
    </row>
    <row r="31" spans="1:5" ht="14.25" customHeight="1">
      <c r="A31" s="56" t="s">
        <v>94</v>
      </c>
      <c r="B31" s="47" t="s">
        <v>95</v>
      </c>
      <c r="C31" s="57">
        <v>7</v>
      </c>
      <c r="D31" s="72">
        <f>IF(STATS!AE7&lt;&gt;"",1,0)</f>
        <v>0</v>
      </c>
      <c r="E31" s="69">
        <f t="shared" si="0"/>
        <v>0</v>
      </c>
    </row>
    <row r="32" spans="1:5" ht="14.25" customHeight="1">
      <c r="A32" s="56" t="s">
        <v>96</v>
      </c>
      <c r="B32" s="47" t="s">
        <v>97</v>
      </c>
      <c r="C32" s="57">
        <v>9</v>
      </c>
      <c r="D32" s="72">
        <f>IF(STATS!AF7&lt;&gt;"",1,0)</f>
        <v>0</v>
      </c>
      <c r="E32" s="69">
        <f t="shared" si="0"/>
        <v>0</v>
      </c>
    </row>
    <row r="33" spans="1:5" ht="14.25" customHeight="1">
      <c r="A33" s="54" t="s">
        <v>98</v>
      </c>
      <c r="B33" s="47" t="s">
        <v>99</v>
      </c>
      <c r="C33" s="55">
        <v>8</v>
      </c>
      <c r="D33" s="72">
        <f>IF(STATS!AG7&lt;&gt;"",1,0)</f>
        <v>0</v>
      </c>
      <c r="E33" s="69">
        <f t="shared" si="0"/>
        <v>0</v>
      </c>
    </row>
    <row r="34" spans="1:5" ht="14.25" customHeight="1">
      <c r="A34" s="56" t="s">
        <v>100</v>
      </c>
      <c r="B34" s="47" t="s">
        <v>299</v>
      </c>
      <c r="C34" s="57">
        <v>10</v>
      </c>
      <c r="D34" s="72">
        <f>IF(STATS!AH7&lt;&gt;"",1,0)</f>
        <v>0</v>
      </c>
      <c r="E34" s="69">
        <f t="shared" si="0"/>
        <v>0</v>
      </c>
    </row>
    <row r="35" spans="1:5" ht="14.25" customHeight="1">
      <c r="A35" s="56" t="s">
        <v>101</v>
      </c>
      <c r="B35" s="47" t="s">
        <v>102</v>
      </c>
      <c r="C35" s="57">
        <v>6</v>
      </c>
      <c r="D35" s="72">
        <f>IF(STATS!AI7&lt;&gt;"",1,0)</f>
        <v>1</v>
      </c>
      <c r="E35" s="69">
        <f t="shared" si="0"/>
        <v>6</v>
      </c>
    </row>
    <row r="36" spans="1:5" ht="14.25" customHeight="1">
      <c r="A36" s="56" t="s">
        <v>103</v>
      </c>
      <c r="B36" s="47" t="s">
        <v>104</v>
      </c>
      <c r="C36" s="57">
        <v>8</v>
      </c>
      <c r="D36" s="72">
        <f>IF(STATS!AL7&lt;&gt;"",1,0)</f>
        <v>0</v>
      </c>
      <c r="E36" s="69">
        <f t="shared" si="0"/>
        <v>0</v>
      </c>
    </row>
    <row r="37" spans="1:5" ht="14.25" customHeight="1">
      <c r="A37" s="56" t="s">
        <v>105</v>
      </c>
      <c r="B37" s="47" t="s">
        <v>300</v>
      </c>
      <c r="C37" s="57">
        <v>8</v>
      </c>
      <c r="D37" s="72">
        <f>IF(STATS!AM7&lt;&gt;"",1,0)</f>
        <v>0</v>
      </c>
      <c r="E37" s="69">
        <f t="shared" si="0"/>
        <v>0</v>
      </c>
    </row>
    <row r="38" spans="1:5" ht="14.25" customHeight="1">
      <c r="A38" s="56" t="s">
        <v>318</v>
      </c>
      <c r="B38" s="47" t="s">
        <v>319</v>
      </c>
      <c r="C38" s="57">
        <v>8</v>
      </c>
      <c r="D38" s="72">
        <f>IF(STATS!AN7&lt;&gt;"",1,0)</f>
        <v>0</v>
      </c>
      <c r="E38" s="69">
        <f t="shared" si="0"/>
        <v>0</v>
      </c>
    </row>
    <row r="39" spans="1:5" ht="14.25" customHeight="1">
      <c r="A39" s="56" t="s">
        <v>266</v>
      </c>
      <c r="B39" s="47" t="s">
        <v>106</v>
      </c>
      <c r="C39" s="57">
        <v>8</v>
      </c>
      <c r="D39" s="72">
        <f>IF(STATS!AO7&lt;&gt;"",1,0)</f>
        <v>0</v>
      </c>
      <c r="E39" s="69">
        <f t="shared" si="0"/>
        <v>0</v>
      </c>
    </row>
    <row r="40" spans="1:5" ht="14.25" customHeight="1">
      <c r="A40" s="56" t="s">
        <v>107</v>
      </c>
      <c r="B40" s="48" t="s">
        <v>108</v>
      </c>
      <c r="C40" s="57">
        <v>4</v>
      </c>
      <c r="D40" s="72">
        <f>IF(STATS!AP7&lt;&gt;"",1,0)</f>
        <v>0</v>
      </c>
      <c r="E40" s="69">
        <f t="shared" si="0"/>
        <v>0</v>
      </c>
    </row>
    <row r="41" spans="1:5" ht="14.25" customHeight="1">
      <c r="A41" s="54" t="s">
        <v>109</v>
      </c>
      <c r="B41" s="47" t="s">
        <v>110</v>
      </c>
      <c r="C41" s="55">
        <v>4</v>
      </c>
      <c r="D41" s="72">
        <f>IF(STATS!AQ7&lt;&gt;"",1,0)</f>
        <v>0</v>
      </c>
      <c r="E41" s="69">
        <f t="shared" si="0"/>
        <v>0</v>
      </c>
    </row>
    <row r="42" spans="1:5" ht="14.25" customHeight="1">
      <c r="A42" s="54" t="s">
        <v>111</v>
      </c>
      <c r="B42" s="50" t="s">
        <v>112</v>
      </c>
      <c r="C42" s="55">
        <v>10</v>
      </c>
      <c r="D42" s="72">
        <f>IF(STATS!AR7&lt;&gt;"",1,0)</f>
        <v>0</v>
      </c>
      <c r="E42" s="69">
        <f t="shared" si="0"/>
        <v>0</v>
      </c>
    </row>
    <row r="43" spans="1:5" ht="14.25" customHeight="1">
      <c r="A43" s="54" t="s">
        <v>113</v>
      </c>
      <c r="B43" s="47" t="s">
        <v>283</v>
      </c>
      <c r="C43" s="55">
        <v>6</v>
      </c>
      <c r="D43" s="72">
        <f>IF(STATS!AS7&lt;&gt;"",1,0)</f>
        <v>1</v>
      </c>
      <c r="E43" s="69">
        <f t="shared" ref="E43:E74" si="1">C43*D43</f>
        <v>6</v>
      </c>
    </row>
    <row r="44" spans="1:5" ht="14.25" customHeight="1">
      <c r="A44" s="54" t="s">
        <v>301</v>
      </c>
      <c r="B44" s="47" t="s">
        <v>114</v>
      </c>
      <c r="C44" s="55">
        <v>10</v>
      </c>
      <c r="D44" s="72">
        <f>IF(STATS!AT7&lt;&gt;"",1,0)</f>
        <v>0</v>
      </c>
      <c r="E44" s="69">
        <f t="shared" si="1"/>
        <v>0</v>
      </c>
    </row>
    <row r="45" spans="1:5" ht="14.25" customHeight="1">
      <c r="A45" s="56" t="s">
        <v>115</v>
      </c>
      <c r="B45" s="47" t="s">
        <v>116</v>
      </c>
      <c r="C45" s="57">
        <v>10</v>
      </c>
      <c r="D45" s="72">
        <f>IF(STATS!AU7&lt;&gt;"",1,0)</f>
        <v>0</v>
      </c>
      <c r="E45" s="69">
        <f t="shared" si="1"/>
        <v>0</v>
      </c>
    </row>
    <row r="46" spans="1:5" ht="14.25" customHeight="1">
      <c r="A46" s="56" t="s">
        <v>117</v>
      </c>
      <c r="B46" s="50" t="s">
        <v>284</v>
      </c>
      <c r="C46" s="57">
        <v>4</v>
      </c>
      <c r="D46" s="72">
        <f>IF(STATS!AV7&lt;&gt;"",1,0)</f>
        <v>0</v>
      </c>
      <c r="E46" s="69">
        <f t="shared" si="1"/>
        <v>0</v>
      </c>
    </row>
    <row r="47" spans="1:5" ht="14.25" customHeight="1">
      <c r="A47" s="54" t="s">
        <v>119</v>
      </c>
      <c r="B47" s="47" t="s">
        <v>120</v>
      </c>
      <c r="C47" s="55">
        <v>10</v>
      </c>
      <c r="D47" s="72">
        <f>IF(STATS!AX7&lt;&gt;"",1,0)</f>
        <v>0</v>
      </c>
      <c r="E47" s="69">
        <f t="shared" si="1"/>
        <v>0</v>
      </c>
    </row>
    <row r="48" spans="1:5" ht="14.25" customHeight="1">
      <c r="A48" s="56" t="s">
        <v>121</v>
      </c>
      <c r="B48" s="47" t="s">
        <v>122</v>
      </c>
      <c r="C48" s="57">
        <v>8</v>
      </c>
      <c r="D48" s="72">
        <f>IF(STATS!AY7&lt;&gt;"",1,0)</f>
        <v>0</v>
      </c>
      <c r="E48" s="69">
        <f t="shared" si="1"/>
        <v>0</v>
      </c>
    </row>
    <row r="49" spans="1:5" ht="14.25" customHeight="1">
      <c r="A49" s="54" t="s">
        <v>123</v>
      </c>
      <c r="B49" s="47" t="s">
        <v>124</v>
      </c>
      <c r="C49" s="55">
        <v>7</v>
      </c>
      <c r="D49" s="72">
        <f>IF(STATS!AZ7&lt;&gt;"",1,0)</f>
        <v>0</v>
      </c>
      <c r="E49" s="69">
        <f t="shared" si="1"/>
        <v>0</v>
      </c>
    </row>
    <row r="50" spans="1:5" ht="14.25" customHeight="1">
      <c r="A50" s="54" t="s">
        <v>270</v>
      </c>
      <c r="B50" s="47" t="s">
        <v>125</v>
      </c>
      <c r="C50" s="55">
        <v>6</v>
      </c>
      <c r="D50" s="72">
        <f>IF(STATS!BA7&lt;&gt;"",1,0)</f>
        <v>1</v>
      </c>
      <c r="E50" s="69">
        <f t="shared" si="1"/>
        <v>6</v>
      </c>
    </row>
    <row r="51" spans="1:5" ht="14.25" customHeight="1">
      <c r="A51" s="56" t="s">
        <v>126</v>
      </c>
      <c r="B51" s="47" t="s">
        <v>127</v>
      </c>
      <c r="C51" s="57">
        <v>10</v>
      </c>
      <c r="D51" s="72">
        <f>IF(STATS!BB7&lt;&gt;"",1,0)</f>
        <v>0</v>
      </c>
      <c r="E51" s="69">
        <f t="shared" si="1"/>
        <v>0</v>
      </c>
    </row>
    <row r="52" spans="1:5" ht="14.25" customHeight="1">
      <c r="A52" s="56" t="s">
        <v>128</v>
      </c>
      <c r="B52" s="47" t="s">
        <v>129</v>
      </c>
      <c r="C52" s="57">
        <v>8</v>
      </c>
      <c r="D52" s="72">
        <f>IF(STATS!BC7&lt;&gt;"",1,0)</f>
        <v>0</v>
      </c>
      <c r="E52" s="69">
        <f t="shared" si="1"/>
        <v>0</v>
      </c>
    </row>
    <row r="53" spans="1:5" ht="14.25" customHeight="1">
      <c r="A53" s="56" t="s">
        <v>130</v>
      </c>
      <c r="B53" s="47" t="s">
        <v>304</v>
      </c>
      <c r="C53" s="57">
        <v>6</v>
      </c>
      <c r="D53" s="72">
        <f>IF(STATS!BD7&lt;&gt;"",1,0)</f>
        <v>1</v>
      </c>
      <c r="E53" s="69">
        <f t="shared" si="1"/>
        <v>6</v>
      </c>
    </row>
    <row r="54" spans="1:5" ht="14.25" customHeight="1">
      <c r="A54" s="56" t="s">
        <v>131</v>
      </c>
      <c r="B54" s="48" t="s">
        <v>303</v>
      </c>
      <c r="C54" s="57">
        <v>7</v>
      </c>
      <c r="D54" s="72">
        <f>IF(STATS!BE7&lt;&gt;"",1,0)</f>
        <v>0</v>
      </c>
      <c r="E54" s="69">
        <f t="shared" si="1"/>
        <v>0</v>
      </c>
    </row>
    <row r="55" spans="1:5" ht="14.25" customHeight="1">
      <c r="A55" s="56" t="s">
        <v>132</v>
      </c>
      <c r="B55" s="48" t="s">
        <v>302</v>
      </c>
      <c r="C55" s="57">
        <v>8</v>
      </c>
      <c r="D55" s="72">
        <f>IF(STATS!BF7&lt;&gt;"",1,0)</f>
        <v>0</v>
      </c>
      <c r="E55" s="69">
        <f t="shared" si="1"/>
        <v>0</v>
      </c>
    </row>
    <row r="56" spans="1:5" ht="14.25" customHeight="1">
      <c r="A56" s="54" t="s">
        <v>133</v>
      </c>
      <c r="B56" s="50" t="s">
        <v>285</v>
      </c>
      <c r="C56" s="55">
        <v>7</v>
      </c>
      <c r="D56" s="72">
        <f>IF(STATS!BH7&lt;&gt;"",1,0)</f>
        <v>0</v>
      </c>
      <c r="E56" s="69">
        <f t="shared" si="1"/>
        <v>0</v>
      </c>
    </row>
    <row r="57" spans="1:5" ht="14.25" customHeight="1">
      <c r="A57" s="56" t="s">
        <v>134</v>
      </c>
      <c r="B57" s="47" t="s">
        <v>135</v>
      </c>
      <c r="C57" s="57">
        <v>7</v>
      </c>
      <c r="D57" s="72">
        <f>IF(STATS!BI7&lt;&gt;"",1,0)</f>
        <v>1</v>
      </c>
      <c r="E57" s="69">
        <f t="shared" si="1"/>
        <v>7</v>
      </c>
    </row>
    <row r="58" spans="1:5" ht="14.25" customHeight="1">
      <c r="A58" s="54" t="s">
        <v>136</v>
      </c>
      <c r="B58" s="47" t="s">
        <v>137</v>
      </c>
      <c r="C58" s="55">
        <v>8</v>
      </c>
      <c r="D58" s="72">
        <f>IF(STATS!BJ7&lt;&gt;"",1,0)</f>
        <v>0</v>
      </c>
      <c r="E58" s="69">
        <f t="shared" si="1"/>
        <v>0</v>
      </c>
    </row>
    <row r="59" spans="1:5" ht="14.25" customHeight="1">
      <c r="A59" s="56" t="s">
        <v>138</v>
      </c>
      <c r="B59" s="47" t="s">
        <v>139</v>
      </c>
      <c r="C59" s="57">
        <v>9</v>
      </c>
      <c r="D59" s="72">
        <f>IF(STATS!BK7&lt;&gt;"",1,0)</f>
        <v>0</v>
      </c>
      <c r="E59" s="69">
        <f t="shared" si="1"/>
        <v>0</v>
      </c>
    </row>
    <row r="60" spans="1:5" ht="14.25" customHeight="1">
      <c r="A60" s="56" t="s">
        <v>286</v>
      </c>
      <c r="B60" s="47" t="s">
        <v>140</v>
      </c>
      <c r="C60" s="57">
        <v>9</v>
      </c>
      <c r="D60" s="72">
        <f>IF(STATS!BL7&lt;&gt;"",1,0)</f>
        <v>0</v>
      </c>
      <c r="E60" s="69">
        <f t="shared" si="1"/>
        <v>0</v>
      </c>
    </row>
    <row r="61" spans="1:5" ht="14.25" customHeight="1">
      <c r="A61" s="56" t="s">
        <v>141</v>
      </c>
      <c r="B61" s="47" t="s">
        <v>142</v>
      </c>
      <c r="C61" s="57">
        <v>6</v>
      </c>
      <c r="D61" s="72">
        <f>IF(STATS!BM7&lt;&gt;"",1,0)</f>
        <v>0</v>
      </c>
      <c r="E61" s="69">
        <f t="shared" si="1"/>
        <v>0</v>
      </c>
    </row>
    <row r="62" spans="1:5" ht="14.25" customHeight="1">
      <c r="A62" s="56" t="s">
        <v>143</v>
      </c>
      <c r="B62" s="47" t="s">
        <v>144</v>
      </c>
      <c r="C62" s="57">
        <v>6</v>
      </c>
      <c r="D62" s="72">
        <f>IF(STATS!BN7&lt;&gt;"",1,0)</f>
        <v>0</v>
      </c>
      <c r="E62" s="69">
        <f t="shared" si="1"/>
        <v>0</v>
      </c>
    </row>
    <row r="63" spans="1:5" ht="14.25" customHeight="1">
      <c r="A63" s="54" t="s">
        <v>145</v>
      </c>
      <c r="B63" s="47" t="s">
        <v>146</v>
      </c>
      <c r="C63" s="55">
        <v>1</v>
      </c>
      <c r="D63" s="72">
        <f>IF(STATS!BP7&lt;&gt;"",1,0)</f>
        <v>0</v>
      </c>
      <c r="E63" s="69">
        <f t="shared" si="1"/>
        <v>0</v>
      </c>
    </row>
    <row r="64" spans="1:5" ht="14.25" customHeight="1">
      <c r="A64" s="56" t="s">
        <v>147</v>
      </c>
      <c r="B64" s="47" t="s">
        <v>148</v>
      </c>
      <c r="C64" s="57">
        <v>5</v>
      </c>
      <c r="D64" s="72">
        <f>IF(STATS!BQ7&lt;&gt;"",1,0)</f>
        <v>0</v>
      </c>
      <c r="E64" s="69">
        <f t="shared" si="1"/>
        <v>0</v>
      </c>
    </row>
    <row r="65" spans="1:5" ht="14.25" customHeight="1">
      <c r="A65" s="56" t="s">
        <v>149</v>
      </c>
      <c r="B65" s="48" t="s">
        <v>150</v>
      </c>
      <c r="C65" s="57">
        <v>5</v>
      </c>
      <c r="D65" s="72">
        <f>IF(STATS!BR7&lt;&gt;"",1,0)</f>
        <v>0</v>
      </c>
      <c r="E65" s="69">
        <f t="shared" si="1"/>
        <v>0</v>
      </c>
    </row>
    <row r="66" spans="1:5" ht="14.25" customHeight="1">
      <c r="A66" s="56" t="s">
        <v>151</v>
      </c>
      <c r="B66" s="47" t="s">
        <v>152</v>
      </c>
      <c r="C66" s="57">
        <v>8</v>
      </c>
      <c r="D66" s="72">
        <f>IF(STATS!BS7&lt;&gt;"",1,0)</f>
        <v>0</v>
      </c>
      <c r="E66" s="69">
        <f t="shared" si="1"/>
        <v>0</v>
      </c>
    </row>
    <row r="67" spans="1:5" ht="14.25" customHeight="1">
      <c r="A67" s="56" t="s">
        <v>153</v>
      </c>
      <c r="B67" s="47" t="s">
        <v>154</v>
      </c>
      <c r="C67" s="57">
        <v>9</v>
      </c>
      <c r="D67" s="72">
        <f>IF(STATS!BT7&lt;&gt;"",1,0)</f>
        <v>0</v>
      </c>
      <c r="E67" s="69">
        <f t="shared" si="1"/>
        <v>0</v>
      </c>
    </row>
    <row r="68" spans="1:5" ht="14.25" customHeight="1">
      <c r="A68" s="56" t="s">
        <v>155</v>
      </c>
      <c r="B68" s="47" t="s">
        <v>156</v>
      </c>
      <c r="C68" s="57">
        <v>7</v>
      </c>
      <c r="D68" s="72">
        <f>IF(STATS!BU7&lt;&gt;"",1,0)</f>
        <v>0</v>
      </c>
      <c r="E68" s="69">
        <f t="shared" si="1"/>
        <v>0</v>
      </c>
    </row>
    <row r="69" spans="1:5" ht="14.25" customHeight="1">
      <c r="A69" s="56" t="s">
        <v>287</v>
      </c>
      <c r="B69" s="47" t="s">
        <v>476</v>
      </c>
      <c r="C69" s="57">
        <v>9</v>
      </c>
      <c r="D69" s="72">
        <f>IF(STATS!BV7&lt;&gt;"",1,0)</f>
        <v>0</v>
      </c>
      <c r="E69" s="69">
        <f t="shared" si="1"/>
        <v>0</v>
      </c>
    </row>
    <row r="70" spans="1:5" ht="14.25" customHeight="1">
      <c r="A70" s="56" t="s">
        <v>157</v>
      </c>
      <c r="B70" s="47" t="s">
        <v>158</v>
      </c>
      <c r="C70" s="57">
        <v>10</v>
      </c>
      <c r="D70" s="72">
        <f>IF(STATS!BW7&lt;&gt;"",1,0)</f>
        <v>0</v>
      </c>
      <c r="E70" s="69">
        <f t="shared" si="1"/>
        <v>0</v>
      </c>
    </row>
    <row r="71" spans="1:5" ht="14.25" customHeight="1">
      <c r="A71" s="54" t="s">
        <v>159</v>
      </c>
      <c r="B71" s="48" t="s">
        <v>288</v>
      </c>
      <c r="C71" s="55">
        <v>8</v>
      </c>
      <c r="D71" s="72">
        <f>IF(STATS!BX7&lt;&gt;"",1,0)</f>
        <v>0</v>
      </c>
      <c r="E71" s="69">
        <f t="shared" si="1"/>
        <v>0</v>
      </c>
    </row>
    <row r="72" spans="1:5" ht="14.25" customHeight="1">
      <c r="A72" s="56" t="s">
        <v>160</v>
      </c>
      <c r="B72" s="47" t="s">
        <v>161</v>
      </c>
      <c r="C72" s="57">
        <v>8</v>
      </c>
      <c r="D72" s="72">
        <f>IF(STATS!BY7&lt;&gt;"",1,0)</f>
        <v>0</v>
      </c>
      <c r="E72" s="69">
        <f t="shared" si="1"/>
        <v>0</v>
      </c>
    </row>
    <row r="73" spans="1:5" ht="14.25" customHeight="1">
      <c r="A73" s="54" t="s">
        <v>162</v>
      </c>
      <c r="B73" s="47" t="s">
        <v>163</v>
      </c>
      <c r="C73" s="55">
        <v>6</v>
      </c>
      <c r="D73" s="72">
        <f>IF(STATS!BZ7&lt;&gt;"",1,0)</f>
        <v>0</v>
      </c>
      <c r="E73" s="69">
        <f t="shared" si="1"/>
        <v>0</v>
      </c>
    </row>
    <row r="74" spans="1:5" ht="14.25" customHeight="1">
      <c r="A74" s="54" t="s">
        <v>164</v>
      </c>
      <c r="B74" s="47" t="s">
        <v>305</v>
      </c>
      <c r="C74" s="55">
        <v>8</v>
      </c>
      <c r="D74" s="72">
        <f>IF(STATS!CA7&lt;&gt;"",1,0)</f>
        <v>0</v>
      </c>
      <c r="E74" s="69">
        <f t="shared" si="1"/>
        <v>0</v>
      </c>
    </row>
    <row r="75" spans="1:5" ht="14.25" customHeight="1">
      <c r="A75" s="56" t="s">
        <v>165</v>
      </c>
      <c r="B75" s="47" t="s">
        <v>281</v>
      </c>
      <c r="C75" s="57">
        <v>7</v>
      </c>
      <c r="D75" s="72">
        <f>IF(STATS!CB7&lt;&gt;"",1,0)</f>
        <v>0</v>
      </c>
      <c r="E75" s="69">
        <f t="shared" ref="E75:E107" si="2">C75*D75</f>
        <v>0</v>
      </c>
    </row>
    <row r="76" spans="1:5" ht="14.25" customHeight="1">
      <c r="A76" s="54" t="s">
        <v>166</v>
      </c>
      <c r="B76" s="47" t="s">
        <v>167</v>
      </c>
      <c r="C76" s="55">
        <v>9</v>
      </c>
      <c r="D76" s="72">
        <f>IF(STATS!CC7&lt;&gt;"",1,0)</f>
        <v>0</v>
      </c>
      <c r="E76" s="69">
        <f t="shared" si="2"/>
        <v>0</v>
      </c>
    </row>
    <row r="77" spans="1:5" ht="14.25" customHeight="1">
      <c r="A77" s="54" t="s">
        <v>168</v>
      </c>
      <c r="B77" s="47" t="s">
        <v>169</v>
      </c>
      <c r="C77" s="55">
        <v>6</v>
      </c>
      <c r="D77" s="72">
        <f>IF(STATS!CD7&lt;&gt;"",1,0)</f>
        <v>0</v>
      </c>
      <c r="E77" s="69">
        <f t="shared" si="2"/>
        <v>0</v>
      </c>
    </row>
    <row r="78" spans="1:5" ht="14.25" customHeight="1">
      <c r="A78" s="56" t="s">
        <v>170</v>
      </c>
      <c r="B78" s="47" t="s">
        <v>289</v>
      </c>
      <c r="C78" s="57">
        <v>5</v>
      </c>
      <c r="D78" s="72">
        <f>IF(STATS!CE7&lt;&gt;"",1,0)</f>
        <v>0</v>
      </c>
      <c r="E78" s="69">
        <f t="shared" si="2"/>
        <v>0</v>
      </c>
    </row>
    <row r="79" spans="1:5" ht="14.25" customHeight="1">
      <c r="A79" s="54" t="s">
        <v>171</v>
      </c>
      <c r="B79" s="47" t="s">
        <v>172</v>
      </c>
      <c r="C79" s="55">
        <v>7</v>
      </c>
      <c r="D79" s="72">
        <f>IF(STATS!CF7&lt;&gt;"",1,0)</f>
        <v>0</v>
      </c>
      <c r="E79" s="69">
        <f t="shared" si="2"/>
        <v>0</v>
      </c>
    </row>
    <row r="80" spans="1:5" ht="14.25" customHeight="1">
      <c r="A80" s="56" t="s">
        <v>173</v>
      </c>
      <c r="B80" s="47" t="s">
        <v>306</v>
      </c>
      <c r="C80" s="57">
        <v>10</v>
      </c>
      <c r="D80" s="72">
        <f>IF(STATS!CG7&lt;&gt;"",1,0)</f>
        <v>0</v>
      </c>
      <c r="E80" s="69">
        <f t="shared" si="2"/>
        <v>0</v>
      </c>
    </row>
    <row r="81" spans="1:5" ht="14.25" customHeight="1">
      <c r="A81" s="54" t="s">
        <v>174</v>
      </c>
      <c r="B81" s="47" t="s">
        <v>175</v>
      </c>
      <c r="C81" s="55">
        <v>9</v>
      </c>
      <c r="D81" s="72">
        <f>IF(STATS!CH7&lt;&gt;"",1,0)</f>
        <v>0</v>
      </c>
      <c r="E81" s="69">
        <f t="shared" si="2"/>
        <v>0</v>
      </c>
    </row>
    <row r="82" spans="1:5" ht="14.25" customHeight="1">
      <c r="A82" s="56" t="s">
        <v>265</v>
      </c>
      <c r="B82" s="47" t="s">
        <v>176</v>
      </c>
      <c r="C82" s="57">
        <v>8</v>
      </c>
      <c r="D82" s="72">
        <f>IF(STATS!CI7&lt;&gt;"",1,0)</f>
        <v>0</v>
      </c>
      <c r="E82" s="69">
        <f t="shared" si="2"/>
        <v>0</v>
      </c>
    </row>
    <row r="83" spans="1:5" ht="14.25" customHeight="1">
      <c r="A83" s="54" t="s">
        <v>177</v>
      </c>
      <c r="B83" s="47" t="s">
        <v>178</v>
      </c>
      <c r="C83" s="55">
        <v>10</v>
      </c>
      <c r="D83" s="72">
        <f>IF(STATS!CJ7&lt;&gt;"",1,0)</f>
        <v>0</v>
      </c>
      <c r="E83" s="69">
        <f t="shared" si="2"/>
        <v>0</v>
      </c>
    </row>
    <row r="84" spans="1:5" ht="14.25" customHeight="1">
      <c r="A84" s="56" t="s">
        <v>179</v>
      </c>
      <c r="B84" s="47" t="s">
        <v>180</v>
      </c>
      <c r="C84" s="57">
        <v>7</v>
      </c>
      <c r="D84" s="72">
        <f>IF(STATS!CK7&lt;&gt;"",1,0)</f>
        <v>1</v>
      </c>
      <c r="E84" s="69">
        <f t="shared" si="2"/>
        <v>7</v>
      </c>
    </row>
    <row r="85" spans="1:5" ht="14.25" customHeight="1">
      <c r="A85" s="56" t="s">
        <v>181</v>
      </c>
      <c r="B85" s="47" t="s">
        <v>182</v>
      </c>
      <c r="C85" s="57">
        <v>5</v>
      </c>
      <c r="D85" s="72">
        <f>IF(STATS!CL7&lt;&gt;"",1,0)</f>
        <v>0</v>
      </c>
      <c r="E85" s="69">
        <f t="shared" si="2"/>
        <v>0</v>
      </c>
    </row>
    <row r="86" spans="1:5" ht="14.25" customHeight="1">
      <c r="A86" s="56" t="s">
        <v>183</v>
      </c>
      <c r="B86" s="47" t="s">
        <v>307</v>
      </c>
      <c r="C86" s="57">
        <v>8</v>
      </c>
      <c r="D86" s="72">
        <f>IF(STATS!CM7&lt;&gt;"",1,0)</f>
        <v>0</v>
      </c>
      <c r="E86" s="69">
        <f t="shared" si="2"/>
        <v>0</v>
      </c>
    </row>
    <row r="87" spans="1:5" ht="14.25" customHeight="1">
      <c r="A87" s="56" t="s">
        <v>184</v>
      </c>
      <c r="B87" s="47" t="s">
        <v>185</v>
      </c>
      <c r="C87" s="57">
        <v>8</v>
      </c>
      <c r="D87" s="72">
        <f>IF(STATS!CN7&lt;&gt;"",1,0)</f>
        <v>0</v>
      </c>
      <c r="E87" s="69">
        <f t="shared" si="2"/>
        <v>0</v>
      </c>
    </row>
    <row r="88" spans="1:5" ht="14.25" customHeight="1">
      <c r="A88" s="54" t="s">
        <v>186</v>
      </c>
      <c r="B88" s="47" t="s">
        <v>187</v>
      </c>
      <c r="C88" s="55">
        <v>8</v>
      </c>
      <c r="D88" s="72">
        <f>IF(STATS!CO7&lt;&gt;"",1,0)</f>
        <v>0</v>
      </c>
      <c r="E88" s="69">
        <f t="shared" si="2"/>
        <v>0</v>
      </c>
    </row>
    <row r="89" spans="1:5" ht="14.25" customHeight="1">
      <c r="A89" s="54" t="s">
        <v>188</v>
      </c>
      <c r="B89" s="47" t="s">
        <v>189</v>
      </c>
      <c r="C89" s="55">
        <v>10</v>
      </c>
      <c r="D89" s="72">
        <f>IF(STATS!CP7&lt;&gt;"",1,0)</f>
        <v>0</v>
      </c>
      <c r="E89" s="69">
        <f t="shared" si="2"/>
        <v>0</v>
      </c>
    </row>
    <row r="90" spans="1:5" ht="14.25" customHeight="1">
      <c r="A90" s="56" t="s">
        <v>190</v>
      </c>
      <c r="B90" s="47" t="s">
        <v>191</v>
      </c>
      <c r="C90" s="57">
        <v>6</v>
      </c>
      <c r="D90" s="72">
        <f>IF(STATS!CQ7&lt;&gt;"",1,0)</f>
        <v>0</v>
      </c>
      <c r="E90" s="69">
        <f t="shared" si="2"/>
        <v>0</v>
      </c>
    </row>
    <row r="91" spans="1:5" ht="14.25" customHeight="1">
      <c r="A91" s="56" t="s">
        <v>192</v>
      </c>
      <c r="B91" s="47" t="s">
        <v>308</v>
      </c>
      <c r="C91" s="57">
        <v>8</v>
      </c>
      <c r="D91" s="72">
        <f>IF(STATS!CR7&lt;&gt;"",1,0)</f>
        <v>0</v>
      </c>
      <c r="E91" s="69">
        <f t="shared" si="2"/>
        <v>0</v>
      </c>
    </row>
    <row r="92" spans="1:5" ht="14.25" customHeight="1">
      <c r="A92" s="56" t="s">
        <v>193</v>
      </c>
      <c r="B92" s="48" t="s">
        <v>309</v>
      </c>
      <c r="C92" s="57">
        <v>8</v>
      </c>
      <c r="D92" s="72">
        <f>IF(STATS!CS7&lt;&gt;"",1,0)</f>
        <v>0</v>
      </c>
      <c r="E92" s="69">
        <f t="shared" si="2"/>
        <v>0</v>
      </c>
    </row>
    <row r="93" spans="1:5" ht="14.25" customHeight="1">
      <c r="A93" s="56" t="s">
        <v>194</v>
      </c>
      <c r="B93" s="47" t="s">
        <v>195</v>
      </c>
      <c r="C93" s="57">
        <v>9</v>
      </c>
      <c r="D93" s="72">
        <f>IF(STATS!CT7&lt;&gt;"",1,0)</f>
        <v>0</v>
      </c>
      <c r="E93" s="69">
        <f t="shared" si="2"/>
        <v>0</v>
      </c>
    </row>
    <row r="94" spans="1:5" ht="14.25" customHeight="1">
      <c r="A94" s="54" t="s">
        <v>196</v>
      </c>
      <c r="B94" s="47" t="s">
        <v>197</v>
      </c>
      <c r="C94" s="55">
        <v>7</v>
      </c>
      <c r="D94" s="72">
        <f>IF(STATS!EO7&lt;&gt;"",1,0)</f>
        <v>0</v>
      </c>
      <c r="E94" s="69">
        <f t="shared" si="2"/>
        <v>0</v>
      </c>
    </row>
    <row r="95" spans="1:5" ht="14.25" customHeight="1">
      <c r="A95" s="54" t="s">
        <v>262</v>
      </c>
      <c r="B95" s="47" t="s">
        <v>198</v>
      </c>
      <c r="C95" s="55">
        <v>8</v>
      </c>
      <c r="D95" s="72">
        <f>IF(STATS!CU7&lt;&gt;"",1,0)</f>
        <v>0</v>
      </c>
      <c r="E95" s="69">
        <f t="shared" si="2"/>
        <v>0</v>
      </c>
    </row>
    <row r="96" spans="1:5" ht="14.25" customHeight="1">
      <c r="A96" s="54" t="s">
        <v>310</v>
      </c>
      <c r="B96" s="47" t="s">
        <v>201</v>
      </c>
      <c r="C96" s="55">
        <v>9</v>
      </c>
      <c r="D96" s="72">
        <f>IF(STATS!CV7&lt;&gt;"",1,0)</f>
        <v>0</v>
      </c>
      <c r="E96" s="69">
        <f t="shared" si="2"/>
        <v>0</v>
      </c>
    </row>
    <row r="97" spans="1:5" ht="14.25" customHeight="1">
      <c r="A97" s="54" t="s">
        <v>467</v>
      </c>
      <c r="B97" s="47" t="s">
        <v>468</v>
      </c>
      <c r="C97" s="55">
        <v>9</v>
      </c>
      <c r="D97" s="72">
        <f>IF(STATS!CW14&lt;&gt;"",1,0)</f>
        <v>0</v>
      </c>
      <c r="E97" s="69">
        <f t="shared" si="2"/>
        <v>0</v>
      </c>
    </row>
    <row r="98" spans="1:5" ht="14.25" customHeight="1">
      <c r="A98" s="54" t="s">
        <v>200</v>
      </c>
      <c r="B98" s="47" t="s">
        <v>199</v>
      </c>
      <c r="C98" s="55">
        <v>7</v>
      </c>
      <c r="D98" s="72">
        <f>IF(STATS!CX7&lt;&gt;"",1,0)</f>
        <v>0</v>
      </c>
      <c r="E98" s="69">
        <f t="shared" si="2"/>
        <v>0</v>
      </c>
    </row>
    <row r="99" spans="1:5" ht="14.25" customHeight="1">
      <c r="A99" s="56" t="s">
        <v>202</v>
      </c>
      <c r="B99" s="47" t="s">
        <v>292</v>
      </c>
      <c r="C99" s="57">
        <v>9</v>
      </c>
      <c r="D99" s="72">
        <f>IF(STATS!CY7&lt;&gt;"",1,0)</f>
        <v>0</v>
      </c>
      <c r="E99" s="69">
        <f t="shared" si="2"/>
        <v>0</v>
      </c>
    </row>
    <row r="100" spans="1:5" ht="14.25" customHeight="1">
      <c r="A100" s="56" t="s">
        <v>203</v>
      </c>
      <c r="B100" s="47" t="s">
        <v>204</v>
      </c>
      <c r="C100" s="57">
        <v>3</v>
      </c>
      <c r="D100" s="72">
        <f>IF(STATS!CZ7&lt;&gt;"",1,0)</f>
        <v>0</v>
      </c>
      <c r="E100" s="69">
        <f t="shared" si="2"/>
        <v>0</v>
      </c>
    </row>
    <row r="101" spans="1:5" ht="14.25" customHeight="1">
      <c r="A101" s="56" t="s">
        <v>205</v>
      </c>
      <c r="B101" s="47" t="s">
        <v>293</v>
      </c>
      <c r="C101" s="57">
        <v>8</v>
      </c>
      <c r="D101" s="72">
        <f>IF(STATS!DA7&lt;&gt;"",1,0)</f>
        <v>0</v>
      </c>
      <c r="E101" s="69">
        <f t="shared" si="2"/>
        <v>0</v>
      </c>
    </row>
    <row r="102" spans="1:5" ht="14.25" customHeight="1">
      <c r="A102" s="54" t="s">
        <v>206</v>
      </c>
      <c r="B102" s="47" t="s">
        <v>207</v>
      </c>
      <c r="C102" s="55">
        <v>6</v>
      </c>
      <c r="D102" s="72">
        <f>IF(STATS!DC7&lt;&gt;"",1,0)</f>
        <v>0</v>
      </c>
      <c r="E102" s="69">
        <f t="shared" si="2"/>
        <v>0</v>
      </c>
    </row>
    <row r="103" spans="1:5" ht="14.25" customHeight="1">
      <c r="A103" s="54" t="s">
        <v>208</v>
      </c>
      <c r="B103" s="48" t="s">
        <v>209</v>
      </c>
      <c r="C103" s="55">
        <v>10</v>
      </c>
      <c r="D103" s="72">
        <f>IF(STATS!DD7&lt;&gt;"",1,0)</f>
        <v>0</v>
      </c>
      <c r="E103" s="69">
        <f t="shared" si="2"/>
        <v>0</v>
      </c>
    </row>
    <row r="104" spans="1:5" ht="14.25" customHeight="1">
      <c r="A104" s="54" t="s">
        <v>210</v>
      </c>
      <c r="B104" s="47" t="s">
        <v>313</v>
      </c>
      <c r="C104" s="55">
        <v>5</v>
      </c>
      <c r="D104" s="72">
        <f>IF(STATS!DE7&lt;&gt;"",1,0)</f>
        <v>0</v>
      </c>
      <c r="E104" s="69">
        <f t="shared" si="2"/>
        <v>0</v>
      </c>
    </row>
    <row r="105" spans="1:5" ht="14.25" customHeight="1">
      <c r="A105" s="56" t="s">
        <v>211</v>
      </c>
      <c r="B105" s="47" t="s">
        <v>212</v>
      </c>
      <c r="C105" s="57">
        <v>9</v>
      </c>
      <c r="D105" s="72">
        <f>IF(STATS!DF7&lt;&gt;"",1,0)</f>
        <v>0</v>
      </c>
      <c r="E105" s="69">
        <f t="shared" si="2"/>
        <v>0</v>
      </c>
    </row>
    <row r="106" spans="1:5" ht="14.25" customHeight="1">
      <c r="A106" s="56" t="s">
        <v>213</v>
      </c>
      <c r="B106" s="47" t="s">
        <v>214</v>
      </c>
      <c r="C106" s="57">
        <v>4</v>
      </c>
      <c r="D106" s="72">
        <f>IF(STATS!DG7&lt;&gt;"",1,0)</f>
        <v>0</v>
      </c>
      <c r="E106" s="69">
        <f t="shared" si="2"/>
        <v>0</v>
      </c>
    </row>
    <row r="107" spans="1:5" ht="14.25" customHeight="1">
      <c r="A107" s="56" t="s">
        <v>215</v>
      </c>
      <c r="B107" s="50" t="s">
        <v>216</v>
      </c>
      <c r="C107" s="57">
        <v>8</v>
      </c>
      <c r="D107" s="72">
        <f>IF(STATS!DH7&lt;&gt;"",1,0)</f>
        <v>0</v>
      </c>
      <c r="E107" s="69">
        <f t="shared" si="2"/>
        <v>0</v>
      </c>
    </row>
    <row r="108" spans="1:5" ht="14.25" customHeight="1">
      <c r="A108" s="54" t="s">
        <v>217</v>
      </c>
      <c r="B108" s="50" t="s">
        <v>218</v>
      </c>
      <c r="C108" s="55">
        <v>8</v>
      </c>
      <c r="D108" s="72">
        <f>IF(STATS!DI7&lt;&gt;"",1,0)</f>
        <v>0</v>
      </c>
      <c r="E108" s="69">
        <f t="shared" ref="E108:E135" si="3">C108*D108</f>
        <v>0</v>
      </c>
    </row>
    <row r="109" spans="1:5" ht="14.25" customHeight="1">
      <c r="A109" s="56" t="s">
        <v>219</v>
      </c>
      <c r="B109" s="51" t="s">
        <v>220</v>
      </c>
      <c r="C109" s="57">
        <v>9</v>
      </c>
      <c r="D109" s="72">
        <f>IF(STATS!DJ7&lt;&gt;"",1,0)</f>
        <v>0</v>
      </c>
      <c r="E109" s="69">
        <f t="shared" si="3"/>
        <v>0</v>
      </c>
    </row>
    <row r="110" spans="1:5" ht="14.25" customHeight="1">
      <c r="A110" s="54" t="s">
        <v>221</v>
      </c>
      <c r="B110" s="50" t="s">
        <v>222</v>
      </c>
      <c r="C110" s="55">
        <v>8</v>
      </c>
      <c r="D110" s="72">
        <f>IF(STATS!DK7&lt;&gt;"",1,0)</f>
        <v>0</v>
      </c>
      <c r="E110" s="69">
        <f t="shared" si="3"/>
        <v>0</v>
      </c>
    </row>
    <row r="111" spans="1:5" ht="14.25" customHeight="1">
      <c r="A111" s="54" t="s">
        <v>223</v>
      </c>
      <c r="B111" s="47" t="s">
        <v>224</v>
      </c>
      <c r="C111" s="55">
        <v>5</v>
      </c>
      <c r="D111" s="72">
        <f>IF(STATS!DL7&lt;&gt;"",1,0)</f>
        <v>0</v>
      </c>
      <c r="E111" s="69">
        <f t="shared" si="3"/>
        <v>0</v>
      </c>
    </row>
    <row r="112" spans="1:5" ht="14.25" customHeight="1">
      <c r="A112" s="56" t="s">
        <v>225</v>
      </c>
      <c r="B112" s="49" t="s">
        <v>312</v>
      </c>
      <c r="C112" s="57">
        <v>10</v>
      </c>
      <c r="D112" s="72">
        <f>IF(STATS!DM7&lt;&gt;"",1,0)</f>
        <v>0</v>
      </c>
      <c r="E112" s="69">
        <f t="shared" si="3"/>
        <v>0</v>
      </c>
    </row>
    <row r="113" spans="1:5" s="34" customFormat="1" ht="14.25" customHeight="1">
      <c r="A113" s="58" t="s">
        <v>226</v>
      </c>
      <c r="B113" s="52" t="s">
        <v>227</v>
      </c>
      <c r="C113" s="59">
        <v>9</v>
      </c>
      <c r="D113" s="72">
        <f>IF(STATS!DN7&lt;&gt;"",1,0)</f>
        <v>0</v>
      </c>
      <c r="E113" s="69">
        <f t="shared" si="3"/>
        <v>0</v>
      </c>
    </row>
    <row r="114" spans="1:5" ht="14.25" customHeight="1">
      <c r="A114" s="56" t="s">
        <v>228</v>
      </c>
      <c r="B114" s="47" t="s">
        <v>291</v>
      </c>
      <c r="C114" s="57">
        <v>5</v>
      </c>
      <c r="D114" s="72">
        <f>IF(STATS!DP7&lt;&gt;"",1,0)</f>
        <v>0</v>
      </c>
      <c r="E114" s="69">
        <f t="shared" si="3"/>
        <v>0</v>
      </c>
    </row>
    <row r="115" spans="1:5" ht="14.25" customHeight="1">
      <c r="A115" s="54" t="s">
        <v>229</v>
      </c>
      <c r="B115" s="47" t="s">
        <v>290</v>
      </c>
      <c r="C115" s="55">
        <v>8</v>
      </c>
      <c r="D115" s="72">
        <f>IF(STATS!DQ7&lt;&gt;"",1,0)</f>
        <v>0</v>
      </c>
      <c r="E115" s="69">
        <f t="shared" si="3"/>
        <v>0</v>
      </c>
    </row>
    <row r="116" spans="1:5" ht="14.25" customHeight="1">
      <c r="A116" s="56" t="s">
        <v>230</v>
      </c>
      <c r="B116" s="47" t="s">
        <v>264</v>
      </c>
      <c r="C116" s="57">
        <v>3</v>
      </c>
      <c r="D116" s="72">
        <f>IF(STATS!DR7&lt;&gt;"",1,0)</f>
        <v>0</v>
      </c>
      <c r="E116" s="69">
        <f t="shared" si="3"/>
        <v>0</v>
      </c>
    </row>
    <row r="117" spans="1:5" ht="14.25" customHeight="1">
      <c r="A117" s="54" t="s">
        <v>231</v>
      </c>
      <c r="B117" s="47" t="s">
        <v>232</v>
      </c>
      <c r="C117" s="55">
        <v>9</v>
      </c>
      <c r="D117" s="72">
        <f>IF(STATS!DS7&lt;&gt;"",1,0)</f>
        <v>0</v>
      </c>
      <c r="E117" s="69">
        <f t="shared" si="3"/>
        <v>0</v>
      </c>
    </row>
    <row r="118" spans="1:5" ht="14.25" customHeight="1">
      <c r="A118" s="54" t="s">
        <v>233</v>
      </c>
      <c r="B118" s="47" t="s">
        <v>234</v>
      </c>
      <c r="C118" s="55">
        <v>1</v>
      </c>
      <c r="D118" s="72">
        <f>IF(STATS!DT7&lt;&gt;"",1,0)</f>
        <v>0</v>
      </c>
      <c r="E118" s="69">
        <f t="shared" si="3"/>
        <v>0</v>
      </c>
    </row>
    <row r="119" spans="1:5" ht="14.25" customHeight="1">
      <c r="A119" s="56" t="s">
        <v>235</v>
      </c>
      <c r="B119" s="47" t="s">
        <v>236</v>
      </c>
      <c r="C119" s="57">
        <v>1</v>
      </c>
      <c r="D119" s="72">
        <f>IF(STATS!DU7&lt;&gt;"",1,0)</f>
        <v>0</v>
      </c>
      <c r="E119" s="69">
        <f t="shared" si="3"/>
        <v>0</v>
      </c>
    </row>
    <row r="120" spans="1:5" ht="14.25" customHeight="1">
      <c r="A120" s="56" t="s">
        <v>316</v>
      </c>
      <c r="B120" s="47" t="s">
        <v>317</v>
      </c>
      <c r="C120" s="57">
        <v>1</v>
      </c>
      <c r="D120" s="72">
        <f>IF(STATS!DV7&lt;&gt;"",1,0)</f>
        <v>0</v>
      </c>
      <c r="E120" s="69">
        <f t="shared" si="3"/>
        <v>0</v>
      </c>
    </row>
    <row r="121" spans="1:5" ht="14.25" customHeight="1">
      <c r="A121" s="56" t="s">
        <v>237</v>
      </c>
      <c r="B121" s="47" t="s">
        <v>238</v>
      </c>
      <c r="C121" s="57">
        <v>10</v>
      </c>
      <c r="D121" s="72">
        <f>IF(STATS!DW7&lt;&gt;"",1,0)</f>
        <v>0</v>
      </c>
      <c r="E121" s="69">
        <f t="shared" si="3"/>
        <v>0</v>
      </c>
    </row>
    <row r="122" spans="1:5" ht="14.25" customHeight="1">
      <c r="A122" s="56" t="s">
        <v>239</v>
      </c>
      <c r="B122" s="47" t="s">
        <v>240</v>
      </c>
      <c r="C122" s="57">
        <v>9</v>
      </c>
      <c r="D122" s="72">
        <f>IF(STATS!DX7&lt;&gt;"",1,0)</f>
        <v>0</v>
      </c>
      <c r="E122" s="69">
        <f t="shared" si="3"/>
        <v>0</v>
      </c>
    </row>
    <row r="123" spans="1:5" ht="14.25" customHeight="1">
      <c r="A123" s="56" t="s">
        <v>241</v>
      </c>
      <c r="B123" s="47" t="s">
        <v>242</v>
      </c>
      <c r="C123" s="57">
        <v>9</v>
      </c>
      <c r="D123" s="72">
        <f>IF(STATS!DY7&lt;&gt;"",1,0)</f>
        <v>0</v>
      </c>
      <c r="E123" s="69">
        <f t="shared" si="3"/>
        <v>0</v>
      </c>
    </row>
    <row r="124" spans="1:5" ht="14.25" customHeight="1">
      <c r="A124" s="56" t="s">
        <v>243</v>
      </c>
      <c r="B124" s="47" t="s">
        <v>244</v>
      </c>
      <c r="C124" s="57">
        <v>9</v>
      </c>
      <c r="D124" s="72">
        <f>IF(STATS!DZ7&lt;&gt;"",1,0)</f>
        <v>0</v>
      </c>
      <c r="E124" s="69">
        <f t="shared" si="3"/>
        <v>0</v>
      </c>
    </row>
    <row r="125" spans="1:5" ht="14.25" customHeight="1">
      <c r="A125" s="54" t="s">
        <v>245</v>
      </c>
      <c r="B125" s="47" t="s">
        <v>282</v>
      </c>
      <c r="C125" s="55">
        <v>10</v>
      </c>
      <c r="D125" s="72">
        <f>IF(STATS!EA7&lt;&gt;"",1,0)</f>
        <v>0</v>
      </c>
      <c r="E125" s="69">
        <f t="shared" si="3"/>
        <v>0</v>
      </c>
    </row>
    <row r="126" spans="1:5" ht="14.25" customHeight="1">
      <c r="A126" s="56" t="s">
        <v>246</v>
      </c>
      <c r="B126" s="47" t="s">
        <v>247</v>
      </c>
      <c r="C126" s="57">
        <v>9</v>
      </c>
      <c r="D126" s="72">
        <f>IF(STATS!EB7&lt;&gt;"",1,0)</f>
        <v>0</v>
      </c>
      <c r="E126" s="69">
        <f t="shared" si="3"/>
        <v>0</v>
      </c>
    </row>
    <row r="127" spans="1:5" ht="14.25" customHeight="1">
      <c r="A127" s="56" t="s">
        <v>248</v>
      </c>
      <c r="B127" s="47" t="s">
        <v>249</v>
      </c>
      <c r="C127" s="57">
        <v>9</v>
      </c>
      <c r="D127" s="72">
        <f>IF(STATS!EC7&lt;&gt;"",1,0)</f>
        <v>0</v>
      </c>
      <c r="E127" s="69">
        <f t="shared" si="3"/>
        <v>0</v>
      </c>
    </row>
    <row r="128" spans="1:5" ht="14.25" customHeight="1">
      <c r="A128" s="56" t="s">
        <v>250</v>
      </c>
      <c r="B128" s="47" t="s">
        <v>251</v>
      </c>
      <c r="C128" s="57">
        <v>7</v>
      </c>
      <c r="D128" s="72">
        <f>IF(STATS!ED7&lt;&gt;"",1,0)</f>
        <v>0</v>
      </c>
      <c r="E128" s="69">
        <f t="shared" si="3"/>
        <v>0</v>
      </c>
    </row>
    <row r="129" spans="1:5" ht="14.25" customHeight="1">
      <c r="A129" s="56" t="s">
        <v>252</v>
      </c>
      <c r="B129" s="47" t="s">
        <v>253</v>
      </c>
      <c r="C129" s="57">
        <v>6</v>
      </c>
      <c r="D129" s="72">
        <f>IF(STATS!EE7&lt;&gt;"",1,0)</f>
        <v>0</v>
      </c>
      <c r="E129" s="69">
        <f t="shared" si="3"/>
        <v>0</v>
      </c>
    </row>
    <row r="130" spans="1:5" ht="14.25" customHeight="1">
      <c r="A130" s="54" t="s">
        <v>320</v>
      </c>
      <c r="B130" s="47" t="s">
        <v>273</v>
      </c>
      <c r="C130" s="55">
        <v>6</v>
      </c>
      <c r="D130" s="72">
        <f>IF(STATS!EF7&lt;&gt;"",1,0)</f>
        <v>0</v>
      </c>
      <c r="E130" s="69">
        <f t="shared" si="3"/>
        <v>0</v>
      </c>
    </row>
    <row r="131" spans="1:5" ht="14.25" customHeight="1">
      <c r="A131" s="54" t="s">
        <v>254</v>
      </c>
      <c r="B131" s="50" t="s">
        <v>255</v>
      </c>
      <c r="C131" s="55">
        <v>5</v>
      </c>
      <c r="D131" s="72">
        <f>IF(STATS!EG7&lt;&gt;"",1,0)</f>
        <v>0</v>
      </c>
      <c r="E131" s="69">
        <f t="shared" si="3"/>
        <v>0</v>
      </c>
    </row>
    <row r="132" spans="1:5" ht="14.25" customHeight="1">
      <c r="A132" s="54" t="s">
        <v>256</v>
      </c>
      <c r="B132" s="50" t="s">
        <v>263</v>
      </c>
      <c r="C132" s="55">
        <v>7</v>
      </c>
      <c r="D132" s="72">
        <f>IF(STATS!EH7&lt;&gt;"",1,0)</f>
        <v>0</v>
      </c>
      <c r="E132" s="69">
        <f t="shared" si="3"/>
        <v>0</v>
      </c>
    </row>
    <row r="133" spans="1:5" ht="14.25" customHeight="1">
      <c r="A133" s="56" t="s">
        <v>257</v>
      </c>
      <c r="B133" s="49" t="s">
        <v>267</v>
      </c>
      <c r="C133" s="55">
        <v>8</v>
      </c>
      <c r="D133" s="72">
        <f>IF(STATS!EI7&lt;&gt;"",1,0)</f>
        <v>0</v>
      </c>
      <c r="E133" s="69">
        <f t="shared" si="3"/>
        <v>0</v>
      </c>
    </row>
    <row r="134" spans="1:5" ht="14.25" customHeight="1">
      <c r="A134" s="56" t="s">
        <v>258</v>
      </c>
      <c r="B134" s="47" t="s">
        <v>259</v>
      </c>
      <c r="C134" s="57">
        <v>8</v>
      </c>
      <c r="D134" s="72">
        <f>IF(STATS!EJ7&lt;&gt;"",1,0)</f>
        <v>0</v>
      </c>
      <c r="E134" s="69">
        <f t="shared" si="3"/>
        <v>0</v>
      </c>
    </row>
    <row r="135" spans="1:5" ht="14.25" customHeight="1" thickBot="1">
      <c r="A135" s="60" t="s">
        <v>314</v>
      </c>
      <c r="B135" s="61" t="s">
        <v>315</v>
      </c>
      <c r="C135" s="62">
        <v>8</v>
      </c>
      <c r="D135" s="73">
        <f>IF(STATS!EK7&lt;&gt;"",1,0)</f>
        <v>0</v>
      </c>
      <c r="E135" s="69">
        <f t="shared" si="3"/>
        <v>0</v>
      </c>
    </row>
    <row r="136" spans="1:5" ht="14.25">
      <c r="A136" s="41"/>
      <c r="B136" s="41"/>
      <c r="C136" s="42"/>
      <c r="D136" s="70"/>
      <c r="E136" s="43"/>
    </row>
    <row r="137" spans="1:5" ht="15">
      <c r="A137" s="78" t="s">
        <v>260</v>
      </c>
      <c r="B137" s="41"/>
      <c r="C137" s="36"/>
      <c r="D137" s="44">
        <f>SUM(D9:D135)</f>
        <v>10</v>
      </c>
      <c r="E137" s="45"/>
    </row>
    <row r="138" spans="1:5" ht="15.75" thickBot="1">
      <c r="A138" s="78" t="s">
        <v>261</v>
      </c>
      <c r="B138" s="41"/>
      <c r="C138" s="46"/>
      <c r="D138" s="36"/>
      <c r="E138" s="107">
        <f>(SUM(E9:E135)/D137)</f>
        <v>5.6</v>
      </c>
    </row>
    <row r="139" spans="1:5" ht="15.75" thickBot="1">
      <c r="A139" s="79" t="s">
        <v>272</v>
      </c>
      <c r="B139" s="75"/>
      <c r="C139" s="76"/>
      <c r="D139" s="77"/>
      <c r="E139" s="108">
        <f>(SUM(E9:E135)/D137)*SQRT(D137)</f>
        <v>17.708754896942924</v>
      </c>
    </row>
    <row r="141" spans="1:5">
      <c r="A141" s="35"/>
      <c r="B141" s="35"/>
      <c r="C141" s="33"/>
    </row>
    <row r="142" spans="1:5" ht="51" customHeight="1">
      <c r="A142" s="173" t="s">
        <v>271</v>
      </c>
      <c r="B142" s="173"/>
      <c r="C142" s="173"/>
      <c r="D142" s="173"/>
      <c r="E142" s="173"/>
    </row>
    <row r="143" spans="1:5">
      <c r="A143" s="35"/>
      <c r="B143" s="35"/>
      <c r="C143" s="33"/>
    </row>
    <row r="144" spans="1:5" ht="51" customHeight="1">
      <c r="A144" s="173" t="s">
        <v>311</v>
      </c>
      <c r="B144" s="173"/>
      <c r="C144" s="173"/>
      <c r="D144" s="173"/>
      <c r="E144" s="173"/>
    </row>
  </sheetData>
  <protectedRanges>
    <protectedRange sqref="D8:D135" name="number of species"/>
  </protectedRanges>
  <mergeCells count="2">
    <mergeCell ref="A142:E142"/>
    <mergeCell ref="A144:E144"/>
  </mergeCells>
  <phoneticPr fontId="0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144"/>
  <sheetViews>
    <sheetView zoomScale="85" workbookViewId="0">
      <selection activeCell="G6" sqref="G6"/>
    </sheetView>
  </sheetViews>
  <sheetFormatPr defaultColWidth="23.7109375" defaultRowHeight="12.75"/>
  <cols>
    <col min="1" max="1" width="37.42578125" bestFit="1" customWidth="1"/>
    <col min="2" max="2" width="29.42578125" customWidth="1"/>
    <col min="3" max="3" width="14" bestFit="1" customWidth="1"/>
    <col min="4" max="4" width="20.140625" bestFit="1" customWidth="1"/>
    <col min="5" max="5" width="12" customWidth="1"/>
    <col min="6" max="9" width="23.7109375" customWidth="1"/>
    <col min="10" max="10" width="29.28515625" customWidth="1"/>
  </cols>
  <sheetData>
    <row r="1" spans="1:11" ht="15">
      <c r="A1" s="36"/>
      <c r="B1" s="37"/>
      <c r="C1" s="89" t="s">
        <v>48</v>
      </c>
      <c r="D1" s="106" t="s">
        <v>484</v>
      </c>
      <c r="E1" s="88"/>
      <c r="F1" s="15"/>
      <c r="G1" s="15"/>
      <c r="H1" s="15"/>
      <c r="I1" s="15"/>
      <c r="J1" s="15"/>
      <c r="K1" s="15"/>
    </row>
    <row r="2" spans="1:11" ht="15">
      <c r="A2" s="36"/>
      <c r="B2" s="37"/>
      <c r="C2" s="90" t="s">
        <v>25</v>
      </c>
      <c r="D2" s="91" t="s">
        <v>485</v>
      </c>
      <c r="E2" s="88"/>
      <c r="F2" s="15"/>
      <c r="G2" s="15"/>
      <c r="H2" s="15"/>
      <c r="I2" s="15"/>
      <c r="J2" s="15"/>
      <c r="K2" s="15"/>
    </row>
    <row r="3" spans="1:11" ht="18">
      <c r="A3" s="36"/>
      <c r="B3" s="37"/>
      <c r="C3" s="90" t="s">
        <v>46</v>
      </c>
      <c r="D3" s="105">
        <v>43628</v>
      </c>
      <c r="E3" s="38"/>
      <c r="F3" s="9"/>
    </row>
    <row r="4" spans="1:11" ht="15.75" customHeight="1">
      <c r="A4" s="36"/>
      <c r="B4" s="37"/>
      <c r="C4" s="92" t="s">
        <v>325</v>
      </c>
      <c r="D4" s="93"/>
      <c r="E4" s="38"/>
    </row>
    <row r="5" spans="1:11" ht="15">
      <c r="A5" s="36"/>
      <c r="B5" s="37"/>
      <c r="C5" s="92" t="s">
        <v>326</v>
      </c>
      <c r="D5" s="93"/>
      <c r="E5" s="38"/>
    </row>
    <row r="6" spans="1:11" ht="15.75" thickBot="1">
      <c r="A6" s="36"/>
      <c r="B6" s="37"/>
      <c r="C6" s="94" t="s">
        <v>59</v>
      </c>
      <c r="D6" s="95"/>
      <c r="E6" s="38"/>
    </row>
    <row r="7" spans="1:11" ht="15" thickBot="1">
      <c r="A7" s="36"/>
      <c r="B7" s="37"/>
      <c r="C7" s="36"/>
      <c r="D7" s="36"/>
      <c r="E7" s="38"/>
    </row>
    <row r="8" spans="1:11" ht="15.75" thickBot="1">
      <c r="A8" s="66" t="s">
        <v>60</v>
      </c>
      <c r="B8" s="67" t="s">
        <v>61</v>
      </c>
      <c r="C8" s="74" t="s">
        <v>62</v>
      </c>
      <c r="D8" s="68" t="s">
        <v>63</v>
      </c>
      <c r="E8" s="39"/>
    </row>
    <row r="9" spans="1:11" ht="14.25" customHeight="1" thickBot="1">
      <c r="A9" s="170" t="s">
        <v>76</v>
      </c>
      <c r="B9" s="171" t="s">
        <v>77</v>
      </c>
      <c r="C9" s="172">
        <v>3</v>
      </c>
      <c r="D9" s="71">
        <v>1</v>
      </c>
      <c r="E9" s="69">
        <v>3</v>
      </c>
    </row>
    <row r="10" spans="1:11" ht="14.25" customHeight="1">
      <c r="A10" s="56" t="s">
        <v>275</v>
      </c>
      <c r="B10" s="47" t="s">
        <v>79</v>
      </c>
      <c r="C10" s="57">
        <v>7</v>
      </c>
      <c r="D10" s="71">
        <v>1</v>
      </c>
      <c r="E10" s="69">
        <v>7</v>
      </c>
    </row>
    <row r="11" spans="1:11" ht="14.25" customHeight="1">
      <c r="A11" s="56" t="s">
        <v>85</v>
      </c>
      <c r="B11" s="47" t="s">
        <v>86</v>
      </c>
      <c r="C11" s="57">
        <v>5</v>
      </c>
      <c r="D11" s="72">
        <v>1</v>
      </c>
      <c r="E11" s="69">
        <v>5</v>
      </c>
    </row>
    <row r="12" spans="1:11" ht="14.25" customHeight="1">
      <c r="A12" s="56" t="s">
        <v>90</v>
      </c>
      <c r="B12" s="47" t="s">
        <v>91</v>
      </c>
      <c r="C12" s="57">
        <v>3</v>
      </c>
      <c r="D12" s="72">
        <v>1</v>
      </c>
      <c r="E12" s="69">
        <v>3</v>
      </c>
    </row>
    <row r="13" spans="1:11" ht="14.25" customHeight="1">
      <c r="A13" s="56" t="s">
        <v>101</v>
      </c>
      <c r="B13" s="47" t="s">
        <v>102</v>
      </c>
      <c r="C13" s="57">
        <v>6</v>
      </c>
      <c r="D13" s="72">
        <v>1</v>
      </c>
      <c r="E13" s="69">
        <v>6</v>
      </c>
    </row>
    <row r="14" spans="1:11" ht="14.25" customHeight="1">
      <c r="A14" s="54" t="s">
        <v>113</v>
      </c>
      <c r="B14" s="47" t="s">
        <v>283</v>
      </c>
      <c r="C14" s="55">
        <v>6</v>
      </c>
      <c r="D14" s="72">
        <v>1</v>
      </c>
      <c r="E14" s="69">
        <v>6</v>
      </c>
    </row>
    <row r="15" spans="1:11" ht="14.25" customHeight="1">
      <c r="A15" s="54" t="s">
        <v>270</v>
      </c>
      <c r="B15" s="47" t="s">
        <v>125</v>
      </c>
      <c r="C15" s="55">
        <v>6</v>
      </c>
      <c r="D15" s="72">
        <v>1</v>
      </c>
      <c r="E15" s="69">
        <v>6</v>
      </c>
    </row>
    <row r="16" spans="1:11" ht="14.25" customHeight="1">
      <c r="A16" s="56" t="s">
        <v>130</v>
      </c>
      <c r="B16" s="47" t="s">
        <v>304</v>
      </c>
      <c r="C16" s="57">
        <v>6</v>
      </c>
      <c r="D16" s="72">
        <v>1</v>
      </c>
      <c r="E16" s="69">
        <v>6</v>
      </c>
    </row>
    <row r="17" spans="1:5" ht="14.25" customHeight="1">
      <c r="A17" s="56" t="s">
        <v>134</v>
      </c>
      <c r="B17" s="47" t="s">
        <v>135</v>
      </c>
      <c r="C17" s="57">
        <v>7</v>
      </c>
      <c r="D17" s="72">
        <v>1</v>
      </c>
      <c r="E17" s="69">
        <v>7</v>
      </c>
    </row>
    <row r="18" spans="1:5" ht="14.25" customHeight="1">
      <c r="A18" s="56" t="s">
        <v>179</v>
      </c>
      <c r="B18" s="47" t="s">
        <v>180</v>
      </c>
      <c r="C18" s="57">
        <v>7</v>
      </c>
      <c r="D18" s="72">
        <v>1</v>
      </c>
      <c r="E18" s="69">
        <v>7</v>
      </c>
    </row>
    <row r="19" spans="1:5" ht="14.25" customHeight="1">
      <c r="A19" s="41"/>
      <c r="B19" s="41"/>
      <c r="C19" s="42"/>
      <c r="D19" s="70"/>
      <c r="E19" s="43"/>
    </row>
    <row r="20" spans="1:5" ht="14.25" customHeight="1">
      <c r="A20" s="78" t="s">
        <v>260</v>
      </c>
      <c r="B20" s="41"/>
      <c r="C20" s="36"/>
      <c r="D20" s="44">
        <v>10</v>
      </c>
      <c r="E20" s="45"/>
    </row>
    <row r="21" spans="1:5" ht="14.25" customHeight="1" thickBot="1">
      <c r="A21" s="78" t="s">
        <v>261</v>
      </c>
      <c r="B21" s="41"/>
      <c r="C21" s="46"/>
      <c r="D21" s="36"/>
      <c r="E21" s="107">
        <v>5.6</v>
      </c>
    </row>
    <row r="22" spans="1:5" ht="14.25" customHeight="1" thickBot="1">
      <c r="A22" s="79" t="s">
        <v>272</v>
      </c>
      <c r="B22" s="75"/>
      <c r="C22" s="76"/>
      <c r="D22" s="77"/>
      <c r="E22" s="108">
        <v>17.708754896942924</v>
      </c>
    </row>
    <row r="23" spans="1:5" ht="14.25" customHeight="1"/>
    <row r="24" spans="1:5" ht="14.25" customHeight="1">
      <c r="A24" s="35"/>
      <c r="B24" s="35"/>
      <c r="C24" s="33"/>
    </row>
    <row r="25" spans="1:5" ht="14.25" customHeight="1">
      <c r="A25" s="173" t="s">
        <v>271</v>
      </c>
      <c r="B25" s="173"/>
      <c r="C25" s="173"/>
      <c r="D25" s="173"/>
      <c r="E25" s="173"/>
    </row>
    <row r="26" spans="1:5" ht="14.25" customHeight="1">
      <c r="A26" s="35"/>
      <c r="B26" s="35"/>
      <c r="C26" s="33"/>
    </row>
    <row r="27" spans="1:5" ht="14.25" customHeight="1">
      <c r="A27" s="173" t="s">
        <v>311</v>
      </c>
      <c r="B27" s="173"/>
      <c r="C27" s="173"/>
      <c r="D27" s="173"/>
      <c r="E27" s="173"/>
    </row>
    <row r="28" spans="1:5" ht="14.25" customHeight="1"/>
    <row r="29" spans="1:5" ht="14.25" customHeight="1"/>
    <row r="30" spans="1:5" ht="14.25" customHeight="1"/>
    <row r="31" spans="1:5" ht="14.25" customHeight="1"/>
    <row r="32" spans="1:5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spans="1:5" s="34" customFormat="1" ht="14.25" customHeight="1">
      <c r="A113"/>
      <c r="B113"/>
      <c r="C113"/>
      <c r="D113"/>
      <c r="E113"/>
    </row>
    <row r="114" spans="1:5" ht="14.25" customHeight="1"/>
    <row r="115" spans="1:5" ht="14.25" customHeight="1"/>
    <row r="116" spans="1:5" ht="14.25" customHeight="1"/>
    <row r="117" spans="1:5" ht="14.25" customHeight="1"/>
    <row r="118" spans="1:5" ht="14.25" customHeight="1"/>
    <row r="119" spans="1:5" ht="14.25" customHeight="1"/>
    <row r="120" spans="1:5" ht="14.25" customHeight="1"/>
    <row r="121" spans="1:5" ht="14.25" customHeight="1"/>
    <row r="122" spans="1:5" ht="14.25" customHeight="1"/>
    <row r="123" spans="1:5" ht="14.25" customHeight="1"/>
    <row r="124" spans="1:5" ht="14.25" customHeight="1"/>
    <row r="125" spans="1:5" ht="14.25" customHeight="1"/>
    <row r="126" spans="1:5" ht="14.25" customHeight="1"/>
    <row r="127" spans="1:5" ht="14.25" customHeight="1"/>
    <row r="128" spans="1:5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42" ht="51" customHeight="1"/>
    <row r="144" ht="51" customHeight="1"/>
  </sheetData>
  <protectedRanges>
    <protectedRange sqref="D8:D18" name="number of species"/>
  </protectedRanges>
  <mergeCells count="2">
    <mergeCell ref="A25:E25"/>
    <mergeCell ref="A27:E27"/>
  </mergeCells>
  <pageMargins left="0.75" right="0.75" top="1" bottom="1" header="0.5" footer="0.5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1"/>
  <dimension ref="A1:K144"/>
  <sheetViews>
    <sheetView zoomScale="85" workbookViewId="0">
      <selection activeCell="G21" sqref="G21"/>
    </sheetView>
  </sheetViews>
  <sheetFormatPr defaultColWidth="23.7109375" defaultRowHeight="12.75"/>
  <cols>
    <col min="1" max="1" width="37.42578125" bestFit="1" customWidth="1"/>
    <col min="2" max="2" width="29.42578125" customWidth="1"/>
    <col min="3" max="3" width="14" bestFit="1" customWidth="1"/>
    <col min="4" max="4" width="20.140625" bestFit="1" customWidth="1"/>
    <col min="5" max="5" width="12" customWidth="1"/>
    <col min="6" max="9" width="23.7109375" customWidth="1"/>
    <col min="10" max="10" width="29.28515625" customWidth="1"/>
  </cols>
  <sheetData>
    <row r="1" spans="1:11" ht="15">
      <c r="A1" s="36"/>
      <c r="B1" s="37"/>
      <c r="C1" s="89" t="s">
        <v>48</v>
      </c>
      <c r="D1" s="106" t="s">
        <v>484</v>
      </c>
      <c r="E1" s="88"/>
      <c r="F1" s="15"/>
      <c r="G1" s="15"/>
      <c r="H1" s="15"/>
      <c r="I1" s="15"/>
      <c r="J1" s="15"/>
      <c r="K1" s="15"/>
    </row>
    <row r="2" spans="1:11" ht="15">
      <c r="A2" s="36"/>
      <c r="B2" s="37"/>
      <c r="C2" s="90" t="s">
        <v>25</v>
      </c>
      <c r="D2" s="91" t="s">
        <v>485</v>
      </c>
      <c r="E2" s="88"/>
      <c r="F2" s="15"/>
      <c r="G2" s="15"/>
      <c r="H2" s="15"/>
      <c r="I2" s="15"/>
      <c r="J2" s="15"/>
      <c r="K2" s="15"/>
    </row>
    <row r="3" spans="1:11" ht="18">
      <c r="A3" s="36"/>
      <c r="B3" s="37"/>
      <c r="C3" s="90" t="s">
        <v>46</v>
      </c>
      <c r="D3" s="105">
        <v>43262</v>
      </c>
      <c r="E3" s="38"/>
      <c r="F3" s="9"/>
    </row>
    <row r="4" spans="1:11" ht="15.75" customHeight="1">
      <c r="A4" s="36"/>
      <c r="B4" s="37"/>
      <c r="C4" s="92" t="s">
        <v>325</v>
      </c>
      <c r="D4" s="93"/>
      <c r="E4" s="38"/>
    </row>
    <row r="5" spans="1:11" ht="15">
      <c r="A5" s="36"/>
      <c r="B5" s="37"/>
      <c r="C5" s="92" t="s">
        <v>326</v>
      </c>
      <c r="D5" s="93"/>
      <c r="E5" s="38"/>
    </row>
    <row r="6" spans="1:11" ht="15.75" thickBot="1">
      <c r="A6" s="36"/>
      <c r="B6" s="37"/>
      <c r="C6" s="94" t="s">
        <v>59</v>
      </c>
      <c r="D6" s="95"/>
      <c r="E6" s="38"/>
    </row>
    <row r="7" spans="1:11" ht="15" thickBot="1">
      <c r="A7" s="36"/>
      <c r="B7" s="37"/>
      <c r="C7" s="36"/>
      <c r="D7" s="36"/>
      <c r="E7" s="38"/>
    </row>
    <row r="8" spans="1:11" ht="15.75" thickBot="1">
      <c r="A8" s="66" t="s">
        <v>60</v>
      </c>
      <c r="B8" s="67" t="s">
        <v>61</v>
      </c>
      <c r="C8" s="74" t="s">
        <v>62</v>
      </c>
      <c r="D8" s="68" t="s">
        <v>63</v>
      </c>
      <c r="E8" s="39"/>
    </row>
    <row r="9" spans="1:11" ht="14.25" customHeight="1" thickBot="1">
      <c r="A9" s="170" t="s">
        <v>76</v>
      </c>
      <c r="B9" s="171" t="s">
        <v>77</v>
      </c>
      <c r="C9" s="172">
        <v>3</v>
      </c>
      <c r="D9" s="71">
        <v>1</v>
      </c>
      <c r="E9" s="69">
        <v>3</v>
      </c>
    </row>
    <row r="10" spans="1:11" ht="14.25" customHeight="1">
      <c r="A10" s="56" t="s">
        <v>275</v>
      </c>
      <c r="B10" s="47" t="s">
        <v>79</v>
      </c>
      <c r="C10" s="57">
        <v>7</v>
      </c>
      <c r="D10" s="71">
        <v>1</v>
      </c>
      <c r="E10" s="69">
        <v>7</v>
      </c>
    </row>
    <row r="11" spans="1:11" ht="14.25" customHeight="1">
      <c r="A11" s="56" t="s">
        <v>85</v>
      </c>
      <c r="B11" s="47" t="s">
        <v>86</v>
      </c>
      <c r="C11" s="57">
        <v>5</v>
      </c>
      <c r="D11" s="72">
        <v>1</v>
      </c>
      <c r="E11" s="69">
        <v>5</v>
      </c>
    </row>
    <row r="12" spans="1:11" ht="14.25" customHeight="1">
      <c r="A12" s="56" t="s">
        <v>90</v>
      </c>
      <c r="B12" s="47" t="s">
        <v>91</v>
      </c>
      <c r="C12" s="57">
        <v>3</v>
      </c>
      <c r="D12" s="72">
        <v>1</v>
      </c>
      <c r="E12" s="69">
        <v>3</v>
      </c>
    </row>
    <row r="13" spans="1:11" ht="14.25" customHeight="1">
      <c r="A13" s="56" t="s">
        <v>101</v>
      </c>
      <c r="B13" s="47" t="s">
        <v>102</v>
      </c>
      <c r="C13" s="57">
        <v>6</v>
      </c>
      <c r="D13" s="72">
        <v>1</v>
      </c>
      <c r="E13" s="69">
        <v>6</v>
      </c>
    </row>
    <row r="14" spans="1:11" ht="14.25" customHeight="1">
      <c r="A14" s="54" t="s">
        <v>113</v>
      </c>
      <c r="B14" s="47" t="s">
        <v>283</v>
      </c>
      <c r="C14" s="55">
        <v>6</v>
      </c>
      <c r="D14" s="72">
        <v>1</v>
      </c>
      <c r="E14" s="69">
        <v>6</v>
      </c>
    </row>
    <row r="15" spans="1:11" ht="14.25" customHeight="1">
      <c r="A15" s="54" t="s">
        <v>270</v>
      </c>
      <c r="B15" s="47" t="s">
        <v>125</v>
      </c>
      <c r="C15" s="55">
        <v>6</v>
      </c>
      <c r="D15" s="72">
        <v>1</v>
      </c>
      <c r="E15" s="69">
        <v>6</v>
      </c>
    </row>
    <row r="16" spans="1:11" ht="14.25" customHeight="1">
      <c r="A16" s="56" t="s">
        <v>130</v>
      </c>
      <c r="B16" s="47" t="s">
        <v>304</v>
      </c>
      <c r="C16" s="57">
        <v>6</v>
      </c>
      <c r="D16" s="72">
        <v>1</v>
      </c>
      <c r="E16" s="69">
        <v>6</v>
      </c>
    </row>
    <row r="17" spans="1:5" ht="14.25" customHeight="1">
      <c r="A17" s="56" t="s">
        <v>134</v>
      </c>
      <c r="B17" s="47" t="s">
        <v>135</v>
      </c>
      <c r="C17" s="57">
        <v>7</v>
      </c>
      <c r="D17" s="72">
        <v>1</v>
      </c>
      <c r="E17" s="69">
        <v>7</v>
      </c>
    </row>
    <row r="18" spans="1:5" ht="14.25" customHeight="1">
      <c r="A18" s="56" t="s">
        <v>179</v>
      </c>
      <c r="B18" s="47" t="s">
        <v>180</v>
      </c>
      <c r="C18" s="57">
        <v>7</v>
      </c>
      <c r="D18" s="72">
        <v>1</v>
      </c>
      <c r="E18" s="69">
        <v>7</v>
      </c>
    </row>
    <row r="19" spans="1:5" ht="14.25" customHeight="1">
      <c r="A19" s="41"/>
      <c r="B19" s="41"/>
      <c r="C19" s="42"/>
      <c r="D19" s="70"/>
      <c r="E19" s="43"/>
    </row>
    <row r="20" spans="1:5" ht="14.25" customHeight="1">
      <c r="A20" s="78" t="s">
        <v>260</v>
      </c>
      <c r="B20" s="41"/>
      <c r="C20" s="36"/>
      <c r="D20" s="44">
        <v>10</v>
      </c>
      <c r="E20" s="45"/>
    </row>
    <row r="21" spans="1:5" ht="14.25" customHeight="1" thickBot="1">
      <c r="A21" s="78" t="s">
        <v>261</v>
      </c>
      <c r="B21" s="41"/>
      <c r="C21" s="46"/>
      <c r="D21" s="36"/>
      <c r="E21" s="107">
        <v>5.6</v>
      </c>
    </row>
    <row r="22" spans="1:5" ht="14.25" customHeight="1" thickBot="1">
      <c r="A22" s="79" t="s">
        <v>272</v>
      </c>
      <c r="B22" s="75"/>
      <c r="C22" s="76"/>
      <c r="D22" s="77"/>
      <c r="E22" s="108">
        <v>17.708754896942924</v>
      </c>
    </row>
    <row r="23" spans="1:5" ht="14.25" customHeight="1"/>
    <row r="24" spans="1:5" ht="14.25" customHeight="1">
      <c r="A24" s="35"/>
      <c r="B24" s="35"/>
      <c r="C24" s="33"/>
    </row>
    <row r="25" spans="1:5" ht="14.25" customHeight="1">
      <c r="A25" s="173" t="s">
        <v>271</v>
      </c>
      <c r="B25" s="173"/>
      <c r="C25" s="173"/>
      <c r="D25" s="173"/>
      <c r="E25" s="173"/>
    </row>
    <row r="26" spans="1:5" ht="14.25" customHeight="1">
      <c r="A26" s="35"/>
      <c r="B26" s="35"/>
      <c r="C26" s="33"/>
    </row>
    <row r="27" spans="1:5" ht="14.25" customHeight="1">
      <c r="A27" s="173" t="s">
        <v>311</v>
      </c>
      <c r="B27" s="173"/>
      <c r="C27" s="173"/>
      <c r="D27" s="173"/>
      <c r="E27" s="173"/>
    </row>
    <row r="28" spans="1:5" ht="14.25" customHeight="1"/>
    <row r="29" spans="1:5" ht="14.25" customHeight="1"/>
    <row r="30" spans="1:5" ht="14.25" customHeight="1"/>
    <row r="31" spans="1:5" ht="14.25" customHeight="1"/>
    <row r="32" spans="1:5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spans="1:5" s="34" customFormat="1" ht="14.25" customHeight="1">
      <c r="A113"/>
      <c r="B113"/>
      <c r="C113"/>
      <c r="D113"/>
      <c r="E113"/>
    </row>
    <row r="114" spans="1:5" ht="14.25" customHeight="1"/>
    <row r="115" spans="1:5" ht="14.25" customHeight="1"/>
    <row r="116" spans="1:5" ht="14.25" customHeight="1"/>
    <row r="117" spans="1:5" ht="14.25" customHeight="1"/>
    <row r="118" spans="1:5" ht="14.25" customHeight="1"/>
    <row r="119" spans="1:5" ht="14.25" customHeight="1"/>
    <row r="120" spans="1:5" ht="14.25" customHeight="1"/>
    <row r="121" spans="1:5" ht="14.25" customHeight="1"/>
    <row r="122" spans="1:5" ht="14.25" customHeight="1"/>
    <row r="123" spans="1:5" ht="14.25" customHeight="1"/>
    <row r="124" spans="1:5" ht="14.25" customHeight="1"/>
    <row r="125" spans="1:5" ht="14.25" customHeight="1"/>
    <row r="126" spans="1:5" ht="14.25" customHeight="1"/>
    <row r="127" spans="1:5" ht="14.25" customHeight="1"/>
    <row r="128" spans="1:5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42" ht="51" customHeight="1"/>
    <row r="144" ht="51" customHeight="1"/>
  </sheetData>
  <protectedRanges>
    <protectedRange sqref="D8:D18" name="number of species"/>
  </protectedRanges>
  <sortState ref="A9:E18">
    <sortCondition descending="1" ref="D9:D18"/>
    <sortCondition ref="A9:A18"/>
  </sortState>
  <mergeCells count="2">
    <mergeCell ref="A25:E25"/>
    <mergeCell ref="A27:E27"/>
  </mergeCells>
  <pageMargins left="0.75" right="0.75" top="1" bottom="1" header="0.5" footer="0.5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0"/>
  <dimension ref="A1:K25"/>
  <sheetViews>
    <sheetView zoomScale="85" workbookViewId="0">
      <selection activeCell="A23" sqref="A23:E23"/>
    </sheetView>
  </sheetViews>
  <sheetFormatPr defaultColWidth="23.7109375" defaultRowHeight="12.75"/>
  <cols>
    <col min="1" max="1" width="37.42578125" bestFit="1" customWidth="1"/>
    <col min="2" max="2" width="29.42578125" customWidth="1"/>
    <col min="3" max="3" width="14" bestFit="1" customWidth="1"/>
    <col min="4" max="4" width="20.140625" bestFit="1" customWidth="1"/>
    <col min="5" max="5" width="12" customWidth="1"/>
    <col min="6" max="9" width="23.7109375" customWidth="1"/>
    <col min="10" max="10" width="29.28515625" customWidth="1"/>
  </cols>
  <sheetData>
    <row r="1" spans="1:11" ht="15">
      <c r="A1" s="36"/>
      <c r="B1" s="37"/>
      <c r="C1" s="89" t="s">
        <v>48</v>
      </c>
      <c r="D1" s="106" t="s">
        <v>484</v>
      </c>
      <c r="E1" s="88"/>
      <c r="F1" s="15"/>
      <c r="G1" s="15"/>
      <c r="H1" s="15"/>
      <c r="I1" s="15"/>
      <c r="J1" s="15"/>
      <c r="K1" s="15"/>
    </row>
    <row r="2" spans="1:11" ht="15">
      <c r="A2" s="36"/>
      <c r="B2" s="37"/>
      <c r="C2" s="90" t="s">
        <v>25</v>
      </c>
      <c r="D2" s="91" t="s">
        <v>485</v>
      </c>
      <c r="E2" s="88"/>
      <c r="F2" s="15"/>
      <c r="G2" s="15"/>
      <c r="H2" s="15"/>
      <c r="I2" s="15"/>
      <c r="J2" s="15"/>
      <c r="K2" s="15"/>
    </row>
    <row r="3" spans="1:11" ht="18">
      <c r="A3" s="36"/>
      <c r="B3" s="37"/>
      <c r="C3" s="90" t="s">
        <v>46</v>
      </c>
      <c r="D3" s="105" t="s">
        <v>496</v>
      </c>
      <c r="E3" s="38"/>
      <c r="F3" s="9"/>
    </row>
    <row r="4" spans="1:11" ht="15.75" customHeight="1">
      <c r="A4" s="36"/>
      <c r="B4" s="37"/>
      <c r="C4" s="92" t="s">
        <v>325</v>
      </c>
      <c r="D4" s="93"/>
      <c r="E4" s="38"/>
    </row>
    <row r="5" spans="1:11" ht="15">
      <c r="A5" s="36"/>
      <c r="B5" s="37"/>
      <c r="C5" s="92" t="s">
        <v>326</v>
      </c>
      <c r="D5" s="93"/>
      <c r="E5" s="38"/>
    </row>
    <row r="6" spans="1:11" ht="15.75" thickBot="1">
      <c r="A6" s="36"/>
      <c r="B6" s="37"/>
      <c r="C6" s="94" t="s">
        <v>59</v>
      </c>
      <c r="D6" s="95"/>
      <c r="E6" s="38"/>
    </row>
    <row r="7" spans="1:11" ht="15" thickBot="1">
      <c r="A7" s="36"/>
      <c r="B7" s="37"/>
      <c r="C7" s="36"/>
      <c r="D7" s="36"/>
      <c r="E7" s="38"/>
    </row>
    <row r="8" spans="1:11" ht="15.75" thickBot="1">
      <c r="A8" s="66" t="s">
        <v>60</v>
      </c>
      <c r="B8" s="67" t="s">
        <v>61</v>
      </c>
      <c r="C8" s="74" t="s">
        <v>62</v>
      </c>
      <c r="D8" s="68" t="s">
        <v>63</v>
      </c>
      <c r="E8" s="39"/>
    </row>
    <row r="9" spans="1:11" ht="14.25" customHeight="1">
      <c r="A9" s="56" t="s">
        <v>275</v>
      </c>
      <c r="B9" s="47" t="s">
        <v>79</v>
      </c>
      <c r="C9" s="57">
        <v>7</v>
      </c>
      <c r="D9" s="71">
        <v>1</v>
      </c>
      <c r="E9" s="69">
        <v>7</v>
      </c>
    </row>
    <row r="10" spans="1:11" ht="14.25" customHeight="1">
      <c r="A10" s="56" t="s">
        <v>134</v>
      </c>
      <c r="B10" s="47" t="s">
        <v>135</v>
      </c>
      <c r="C10" s="57">
        <v>7</v>
      </c>
      <c r="D10" s="72">
        <v>1</v>
      </c>
      <c r="E10" s="69">
        <v>7</v>
      </c>
    </row>
    <row r="11" spans="1:11" ht="14.25" customHeight="1">
      <c r="A11" s="56" t="s">
        <v>101</v>
      </c>
      <c r="B11" s="47" t="s">
        <v>102</v>
      </c>
      <c r="C11" s="57">
        <v>6</v>
      </c>
      <c r="D11" s="72">
        <v>1</v>
      </c>
      <c r="E11" s="69">
        <v>6</v>
      </c>
    </row>
    <row r="12" spans="1:11" ht="14.25" customHeight="1">
      <c r="A12" s="54" t="s">
        <v>113</v>
      </c>
      <c r="B12" s="47" t="s">
        <v>283</v>
      </c>
      <c r="C12" s="55">
        <v>6</v>
      </c>
      <c r="D12" s="72">
        <v>1</v>
      </c>
      <c r="E12" s="69">
        <v>6</v>
      </c>
    </row>
    <row r="13" spans="1:11" ht="14.25" customHeight="1">
      <c r="A13" s="56" t="s">
        <v>130</v>
      </c>
      <c r="B13" s="47" t="s">
        <v>304</v>
      </c>
      <c r="C13" s="57">
        <v>6</v>
      </c>
      <c r="D13" s="72">
        <v>1</v>
      </c>
      <c r="E13" s="69">
        <v>6</v>
      </c>
    </row>
    <row r="14" spans="1:11" ht="14.25" customHeight="1">
      <c r="A14" s="56" t="s">
        <v>85</v>
      </c>
      <c r="B14" s="47" t="s">
        <v>86</v>
      </c>
      <c r="C14" s="57">
        <v>5</v>
      </c>
      <c r="D14" s="72">
        <v>1</v>
      </c>
      <c r="E14" s="69">
        <v>5</v>
      </c>
    </row>
    <row r="15" spans="1:11" ht="14.25" customHeight="1">
      <c r="A15" s="56" t="s">
        <v>76</v>
      </c>
      <c r="B15" s="47" t="s">
        <v>77</v>
      </c>
      <c r="C15" s="57">
        <v>3</v>
      </c>
      <c r="D15" s="72">
        <v>1</v>
      </c>
      <c r="E15" s="69">
        <v>3</v>
      </c>
    </row>
    <row r="16" spans="1:11" ht="14.25" customHeight="1">
      <c r="A16" s="56" t="s">
        <v>90</v>
      </c>
      <c r="B16" s="47" t="s">
        <v>91</v>
      </c>
      <c r="C16" s="57">
        <v>3</v>
      </c>
      <c r="D16" s="72">
        <v>1</v>
      </c>
      <c r="E16" s="69">
        <v>3</v>
      </c>
    </row>
    <row r="17" spans="1:5" ht="14.25">
      <c r="A17" s="41"/>
      <c r="B17" s="41"/>
      <c r="C17" s="42"/>
      <c r="D17" s="70"/>
      <c r="E17" s="43"/>
    </row>
    <row r="18" spans="1:5" ht="15">
      <c r="A18" s="78" t="s">
        <v>260</v>
      </c>
      <c r="B18" s="41"/>
      <c r="C18" s="36"/>
      <c r="D18" s="44">
        <v>8</v>
      </c>
      <c r="E18" s="45"/>
    </row>
    <row r="19" spans="1:5" ht="15.75" thickBot="1">
      <c r="A19" s="78" t="s">
        <v>261</v>
      </c>
      <c r="B19" s="41"/>
      <c r="C19" s="46"/>
      <c r="D19" s="36"/>
      <c r="E19" s="107">
        <v>5.375</v>
      </c>
    </row>
    <row r="20" spans="1:5" ht="15.75" thickBot="1">
      <c r="A20" s="79" t="s">
        <v>272</v>
      </c>
      <c r="B20" s="75"/>
      <c r="C20" s="76"/>
      <c r="D20" s="77"/>
      <c r="E20" s="108">
        <v>15.202795795510772</v>
      </c>
    </row>
    <row r="22" spans="1:5">
      <c r="A22" s="35"/>
      <c r="B22" s="35"/>
      <c r="C22" s="33"/>
    </row>
    <row r="23" spans="1:5" ht="51" customHeight="1">
      <c r="A23" s="173" t="s">
        <v>271</v>
      </c>
      <c r="B23" s="173"/>
      <c r="C23" s="173"/>
      <c r="D23" s="173"/>
      <c r="E23" s="173"/>
    </row>
    <row r="24" spans="1:5">
      <c r="A24" s="35"/>
      <c r="B24" s="35"/>
      <c r="C24" s="33"/>
    </row>
    <row r="25" spans="1:5" ht="51" customHeight="1">
      <c r="A25" s="173" t="s">
        <v>311</v>
      </c>
      <c r="B25" s="173"/>
      <c r="C25" s="173"/>
      <c r="D25" s="173"/>
      <c r="E25" s="173"/>
    </row>
  </sheetData>
  <protectedRanges>
    <protectedRange sqref="D8:D16" name="number of species"/>
  </protectedRanges>
  <sortState ref="A10:E135">
    <sortCondition descending="1" ref="D10:D135"/>
  </sortState>
  <mergeCells count="2">
    <mergeCell ref="A23:E23"/>
    <mergeCell ref="A25:E25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7</vt:i4>
      </vt:variant>
    </vt:vector>
  </HeadingPairs>
  <TitlesOfParts>
    <vt:vector size="19" baseType="lpstr">
      <vt:lpstr>BOAT SURVEY</vt:lpstr>
      <vt:lpstr>ENTRY </vt:lpstr>
      <vt:lpstr>STATS</vt:lpstr>
      <vt:lpstr>2019 Low Density FollowupStats</vt:lpstr>
      <vt:lpstr>2018 Low Density FollowupStats</vt:lpstr>
      <vt:lpstr>2018 Pre Stats Sum Low Density</vt:lpstr>
      <vt:lpstr>2017 Low Density Post Stats</vt:lpstr>
      <vt:lpstr>MAX DEPTH GRAPH</vt:lpstr>
      <vt:lpstr>CALCULATE FQI</vt:lpstr>
      <vt:lpstr>2019 Edtd FQI Low DensFollo</vt:lpstr>
      <vt:lpstr>2018 Edtd FQI Low DensFollowUp</vt:lpstr>
      <vt:lpstr>2017 Edited FQI Low DensPost</vt:lpstr>
      <vt:lpstr>'2017 Low Density Post Stats'!Print_Area</vt:lpstr>
      <vt:lpstr>'2018 Low Density FollowupStats'!Print_Area</vt:lpstr>
      <vt:lpstr>'2018 Pre Stats Sum Low Density'!Print_Area</vt:lpstr>
      <vt:lpstr>'2019 Low Density FollowupStats'!Print_Area</vt:lpstr>
      <vt:lpstr>'BOAT SURVEY'!Print_Area</vt:lpstr>
      <vt:lpstr>'ENTRY '!Print_Area</vt:lpstr>
      <vt:lpstr>STATS!Print_Area</vt:lpstr>
    </vt:vector>
  </TitlesOfParts>
  <Company>University of Wisconsin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knight</dc:creator>
  <cp:lastModifiedBy>Matt</cp:lastModifiedBy>
  <cp:lastPrinted>2009-11-02T19:37:36Z</cp:lastPrinted>
  <dcterms:created xsi:type="dcterms:W3CDTF">2004-09-23T19:27:36Z</dcterms:created>
  <dcterms:modified xsi:type="dcterms:W3CDTF">2019-11-22T12:02:08Z</dcterms:modified>
</cp:coreProperties>
</file>